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141" sheetId="1" r:id="rId1"/>
  </sheets>
  <definedNames>
    <definedName name="_xlnm.Print_Area" localSheetId="0">КПК0611141!$A$1:$BQ$130</definedName>
  </definedNames>
  <calcPr calcId="125725" refMode="R1C1"/>
</workbook>
</file>

<file path=xl/calcChain.xml><?xml version="1.0" encoding="utf-8"?>
<calcChain xmlns="http://schemas.openxmlformats.org/spreadsheetml/2006/main">
  <c r="BH99" i="1"/>
  <c r="BC99"/>
  <c r="BH98"/>
  <c r="BC98"/>
  <c r="BH97"/>
  <c r="BC97"/>
  <c r="BH96"/>
  <c r="BC96"/>
  <c r="BH94"/>
  <c r="BC94"/>
  <c r="BH93"/>
  <c r="BC93"/>
  <c r="BH92"/>
  <c r="BC92"/>
  <c r="BH90"/>
  <c r="BC90"/>
  <c r="BH89"/>
  <c r="BC89"/>
  <c r="BH88"/>
  <c r="BC88"/>
  <c r="BH87"/>
  <c r="BC87"/>
  <c r="BH85"/>
  <c r="BC85"/>
  <c r="BH84"/>
  <c r="BC84"/>
  <c r="BH83"/>
  <c r="BC83"/>
  <c r="BH82"/>
  <c r="BC82"/>
  <c r="BH81"/>
  <c r="BC81"/>
  <c r="BH80"/>
  <c r="BC80"/>
  <c r="BH79"/>
  <c r="BC79"/>
  <c r="BH78"/>
  <c r="BC78"/>
  <c r="BH77"/>
  <c r="BC77"/>
  <c r="BH76"/>
  <c r="BC76"/>
  <c r="BH75"/>
  <c r="BC75"/>
  <c r="BH74"/>
  <c r="BC74"/>
  <c r="BH73"/>
  <c r="BC73"/>
  <c r="BH72"/>
  <c r="BC72"/>
  <c r="BH71"/>
  <c r="BC71"/>
  <c r="BD61"/>
  <c r="AY61"/>
  <c r="BI61" s="1"/>
  <c r="AS61"/>
  <c r="AC61"/>
  <c r="BI45"/>
  <c r="BD45"/>
  <c r="AZ45"/>
  <c r="AK45"/>
  <c r="BI44"/>
  <c r="BD44"/>
  <c r="AZ44"/>
  <c r="AK44"/>
  <c r="BI43"/>
  <c r="BD43"/>
  <c r="AZ43"/>
  <c r="AK43"/>
  <c r="BN43" l="1"/>
  <c r="BN44"/>
  <c r="BN45"/>
</calcChain>
</file>

<file path=xl/sharedStrings.xml><?xml version="1.0" encoding="utf-8"?>
<sst xmlns="http://schemas.openxmlformats.org/spreadsheetml/2006/main" count="272" uniqueCount="138">
  <si>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</si>
  <si>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</si>
  <si>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</si>
  <si>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</si>
  <si>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</si>
  <si>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</si>
  <si>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</si>
  <si>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</si>
  <si>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</si>
  <si>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</si>
  <si>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</si>
  <si>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</si>
  <si>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</si>
  <si>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</si>
  <si>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</si>
  <si>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</si>
  <si>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</si>
  <si>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</si>
  <si>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</si>
  <si>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</si>
  <si>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</si>
  <si>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</si>
  <si>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</si>
  <si>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</si>
  <si>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</si>
  <si>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</si>
  <si>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</si>
  <si>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</si>
  <si>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</si>
  <si>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</si>
  <si>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</si>
  <si>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</si>
  <si>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</si>
  <si>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</si>
  <si>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</si>
  <si>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</si>
  <si>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</si>
  <si>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</si>
  <si>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</si>
  <si>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</si>
  <si>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</si>
  <si>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</si>
  <si>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</si>
  <si>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</si>
  <si>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</si>
  <si>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</si>
  <si>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</si>
  <si>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</si>
  <si>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</si>
  <si>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</si>
  <si>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</si>
  <si>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</si>
  <si>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</si>
  <si>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</si>
  <si>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</si>
  <si>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</si>
  <si>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</si>
  <si>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</si>
  <si>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</si>
  <si>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</si>
  <si>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</si>
  <si>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</si>
  <si>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</si>
  <si>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</si>
  <si>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</si>
  <si>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</si>
  <si>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</si>
  <si>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</si>
  <si>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</si>
  <si>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</si>
  <si>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</si>
  <si>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</si>
  <si>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</si>
  <si>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</si>
  <si>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</si>
  <si>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</si>
  <si>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</si>
  <si>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</si>
  <si>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</si>
  <si>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</si>
  <si>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</si>
  <si>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Забезпечення фінансування закладів освіти, контроль за веденням бухгалтерського обліку та звітності,  ведення централізованого господарського обслуговування, надання якісних послуг  іншими закладами освіти.</t>
  </si>
  <si>
    <t xml:space="preserve"> Забезпечити складання і надання кошторисної, звітної, фінансової документації, фінансування установ освіти згідно з затвердженими кошторисами, надання якісних послуг з централізованого господарського обслуговування, надання якісної медико-психологічної к</t>
  </si>
  <si>
    <t>Придбання  обладнання і предметів довгострокового користування</t>
  </si>
  <si>
    <t>УСЬОГО</t>
  </si>
  <si>
    <t>Розбіжності між виконаними результативними показниками і тими,що було затверджено паспортом бюджетної програми маємо розбіжність, економію бюджетних коштів, в наслідок карантинних обмежень, лікарняних.Робота в особливому режимі в умовах воєнного стану  згідно  постанови КМУ  від 09.06.2021р №590 було введено обмеження витрат. А також в зв'язку з виникненням на кінецт року кредиторської заборгованості по КЕКВ 2282 в сумі 650,00грн оплата за навчання "Охорона праці".</t>
  </si>
  <si>
    <t>Придбання генератора -30000,00грн</t>
  </si>
  <si>
    <t>Усього</t>
  </si>
  <si>
    <t>затрат</t>
  </si>
  <si>
    <t/>
  </si>
  <si>
    <t>кількість централізованих бухгалтерій</t>
  </si>
  <si>
    <t>од.</t>
  </si>
  <si>
    <t>мережа, штатні розписи</t>
  </si>
  <si>
    <t>кількості груп централізованого господарського обслуговування</t>
  </si>
  <si>
    <t>всього-середньорічне число ставок (посадових окладів)</t>
  </si>
  <si>
    <t>жінки</t>
  </si>
  <si>
    <t>чоловіки</t>
  </si>
  <si>
    <t>середньорічне чисельність штатних одиниць  спеціалістів</t>
  </si>
  <si>
    <t>середньорічне число штатних одиниць робітників</t>
  </si>
  <si>
    <t>обсяги видатків</t>
  </si>
  <si>
    <t>грн.</t>
  </si>
  <si>
    <t>кошторис</t>
  </si>
  <si>
    <t>продукту</t>
  </si>
  <si>
    <t>кількість закладів, які обслуговує централізована бухгалтерія</t>
  </si>
  <si>
    <t>кількість складених звітів працівниками бхгалтерії</t>
  </si>
  <si>
    <t>розрахунково</t>
  </si>
  <si>
    <t>кількість установ, які обслуговуються групами централізованого господарського обслуговування</t>
  </si>
  <si>
    <t>кількість установ</t>
  </si>
  <si>
    <t>мережа</t>
  </si>
  <si>
    <t>ефективності</t>
  </si>
  <si>
    <t>кількість установ, які обслуговує 1 спеціаліст</t>
  </si>
  <si>
    <t>кількість установ, які обслговує один робітник</t>
  </si>
  <si>
    <t>середні видатки на придбання довгострокового обладнання</t>
  </si>
  <si>
    <t>якості</t>
  </si>
  <si>
    <t>відсоток обслговування особових рахунків</t>
  </si>
  <si>
    <t>відс.</t>
  </si>
  <si>
    <t>відсоток складених звітів працівниками бухгалтерії</t>
  </si>
  <si>
    <t>відсоток установ, що обслуговує господарча група</t>
  </si>
  <si>
    <t>відсоток виконання</t>
  </si>
  <si>
    <t>Забезпечення фінансування закладів освіти, контроль за веденням бухгалтерського обліку та звітності,  ведення централізованого господарського обслуговування, надання якісних послуг  іншим закладам освіти.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</si>
  <si>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яеа виникла в наслідок карантинних обмежень та   роботою в особливому режимі в умовах воєнного стану  згідно  постанови КМУ  від 09.06.2021р №590 було введено обмеження витрат.</t>
  </si>
  <si>
    <t>Використання бюджетних коштів, затверджені у паспорті бюджетної програми дали можливість забезпечення складання і надання кошторисної, звітної, фінансової документації, фінансування установ освіти згідно з затвердженими кошторисами, надання якісних послуг з централізованого господарського обслуговування</t>
  </si>
  <si>
    <t>0600000</t>
  </si>
  <si>
    <t>Відділ освіти Глухівської міської ради</t>
  </si>
  <si>
    <t>Начальник відділу освіти Глухівської міської ради</t>
  </si>
  <si>
    <t>02141012</t>
  </si>
  <si>
    <t>18541000000</t>
  </si>
  <si>
    <t xml:space="preserve">  гривень</t>
  </si>
  <si>
    <t>місцевого бюджету на 2022  рік</t>
  </si>
  <si>
    <t>0611141</t>
  </si>
  <si>
    <t>Забезпечення діяльності інших закладів у сфері освіти</t>
  </si>
  <si>
    <t>Вiддiл освiти Глухiвської мiської ради</t>
  </si>
  <si>
    <t>0610000</t>
  </si>
  <si>
    <t>1141</t>
  </si>
  <si>
    <t>0990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</si>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</sst>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64" formatCode="#0.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2" fillId="0" borderId="0" xfId="0" applyFont="1" applyAlignment="1">
      <alignment horizontal="center"/>
    </xf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4" fillId="0" borderId="0" xfId="0" quotePrefix="1" applyFont="1" applyAlignment="1">
      <alignment horizontal="left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7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30"/>
  <sheetViews>
    <sheetView tabSelected="1" view="pageBreakPreview" topLeftCell="A14" zoomScale="71" zoomScaleNormal="100" zoomScaleSheetLayoutView="71" workbookViewId="0">
      <selection activeCell="C52" sqref="C52:BQ52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93" t="s">
        <v>60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64" ht="9" customHeight="1"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</row>
    <row r="4" spans="1:64" ht="15.75" customHeight="1"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</row>
    <row r="7" spans="1:64" ht="9.75" hidden="1" customHeigh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</row>
    <row r="8" spans="1:64" ht="9.75" hidden="1" customHeight="1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</row>
    <row r="9" spans="1:64" ht="8.25" hidden="1" customHeight="1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</row>
    <row r="10" spans="1:64" ht="15.75">
      <c r="A10" s="85" t="s">
        <v>18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64" ht="15.75" customHeight="1">
      <c r="A11" s="85" t="s">
        <v>35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64" ht="15.75" customHeight="1">
      <c r="A12" s="85" t="s">
        <v>128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</row>
    <row r="13" spans="1:64" ht="6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>
      <c r="A14" s="16" t="s">
        <v>7</v>
      </c>
      <c r="B14" s="67" t="s">
        <v>122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17"/>
      <c r="N14" s="86" t="s">
        <v>123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18"/>
      <c r="AU14" s="67" t="s">
        <v>125</v>
      </c>
      <c r="AV14" s="68"/>
      <c r="AW14" s="68"/>
      <c r="AX14" s="68"/>
      <c r="AY14" s="68"/>
      <c r="AZ14" s="68"/>
      <c r="BA14" s="68"/>
      <c r="BB14" s="68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>
      <c r="A15" s="19"/>
      <c r="B15" s="66" t="s">
        <v>52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19"/>
      <c r="N15" s="87" t="s">
        <v>53</v>
      </c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19"/>
      <c r="AU15" s="66" t="s">
        <v>54</v>
      </c>
      <c r="AV15" s="66"/>
      <c r="AW15" s="66"/>
      <c r="AX15" s="66"/>
      <c r="AY15" s="66"/>
      <c r="AZ15" s="66"/>
      <c r="BA15" s="66"/>
      <c r="BB15" s="66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>
      <c r="A17" s="21" t="s">
        <v>33</v>
      </c>
      <c r="B17" s="67" t="s">
        <v>132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17"/>
      <c r="N17" s="86" t="s">
        <v>131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18"/>
      <c r="AU17" s="67" t="s">
        <v>125</v>
      </c>
      <c r="AV17" s="68"/>
      <c r="AW17" s="68"/>
      <c r="AX17" s="68"/>
      <c r="AY17" s="68"/>
      <c r="AZ17" s="68"/>
      <c r="BA17" s="68"/>
      <c r="BB17" s="68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>
      <c r="A18" s="24"/>
      <c r="B18" s="66" t="s">
        <v>52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19"/>
      <c r="N18" s="87" t="s">
        <v>55</v>
      </c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19"/>
      <c r="AU18" s="66" t="s">
        <v>54</v>
      </c>
      <c r="AV18" s="66"/>
      <c r="AW18" s="66"/>
      <c r="AX18" s="66"/>
      <c r="AY18" s="66"/>
      <c r="AZ18" s="66"/>
      <c r="BA18" s="66"/>
      <c r="BB18" s="66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6" t="s">
        <v>34</v>
      </c>
      <c r="B20" s="67" t="s">
        <v>129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/>
      <c r="N20" s="67" t="s">
        <v>133</v>
      </c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22"/>
      <c r="AA20" s="67" t="s">
        <v>134</v>
      </c>
      <c r="AB20" s="68"/>
      <c r="AC20" s="68"/>
      <c r="AD20" s="68"/>
      <c r="AE20" s="68"/>
      <c r="AF20" s="68"/>
      <c r="AG20" s="68"/>
      <c r="AH20" s="68"/>
      <c r="AI20" s="68"/>
      <c r="AJ20" s="22"/>
      <c r="AK20" s="88" t="s">
        <v>130</v>
      </c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22"/>
      <c r="BE20" s="67" t="s">
        <v>126</v>
      </c>
      <c r="BF20" s="68"/>
      <c r="BG20" s="68"/>
      <c r="BH20" s="68"/>
      <c r="BI20" s="68"/>
      <c r="BJ20" s="68"/>
      <c r="BK20" s="68"/>
      <c r="BL20" s="68"/>
    </row>
    <row r="21" spans="1:79" ht="23.25" customHeight="1">
      <c r="A21"/>
      <c r="B21" s="66" t="s">
        <v>52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/>
      <c r="N21" s="66" t="s">
        <v>56</v>
      </c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25"/>
      <c r="AA21" s="89" t="s">
        <v>57</v>
      </c>
      <c r="AB21" s="89"/>
      <c r="AC21" s="89"/>
      <c r="AD21" s="89"/>
      <c r="AE21" s="89"/>
      <c r="AF21" s="89"/>
      <c r="AG21" s="89"/>
      <c r="AH21" s="89"/>
      <c r="AI21" s="89"/>
      <c r="AJ21" s="25"/>
      <c r="AK21" s="90" t="s">
        <v>58</v>
      </c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25"/>
      <c r="BE21" s="66" t="s">
        <v>59</v>
      </c>
      <c r="BF21" s="66"/>
      <c r="BG21" s="66"/>
      <c r="BH21" s="66"/>
      <c r="BI21" s="66"/>
      <c r="BJ21" s="66"/>
      <c r="BK21" s="66"/>
      <c r="BL21" s="66"/>
    </row>
    <row r="22" spans="1:79" ht="6.75" customHeight="1"/>
    <row r="23" spans="1:79" ht="15.75" customHeight="1">
      <c r="A23" s="75" t="s">
        <v>40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</row>
    <row r="24" spans="1:79" ht="27.75" customHeight="1">
      <c r="A24" s="80" t="s">
        <v>3</v>
      </c>
      <c r="B24" s="80"/>
      <c r="C24" s="80"/>
      <c r="D24" s="80"/>
      <c r="E24" s="80"/>
      <c r="F24" s="80"/>
      <c r="G24" s="81" t="s">
        <v>38</v>
      </c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3"/>
    </row>
    <row r="25" spans="1:79" ht="10.5" hidden="1" customHeight="1">
      <c r="A25" s="122" t="s">
        <v>36</v>
      </c>
      <c r="B25" s="122"/>
      <c r="C25" s="122"/>
      <c r="D25" s="122"/>
      <c r="E25" s="122"/>
      <c r="F25" s="122"/>
      <c r="G25" s="72" t="s">
        <v>14</v>
      </c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4"/>
      <c r="CA25" s="1" t="s">
        <v>50</v>
      </c>
    </row>
    <row r="26" spans="1:79" ht="25.5" customHeight="1">
      <c r="A26" s="122">
        <v>1</v>
      </c>
      <c r="B26" s="122"/>
      <c r="C26" s="122"/>
      <c r="D26" s="122"/>
      <c r="E26" s="122"/>
      <c r="F26" s="122"/>
      <c r="G26" s="133" t="s">
        <v>81</v>
      </c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5"/>
      <c r="CA26" s="1" t="s">
        <v>48</v>
      </c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>
      <c r="A28" s="75" t="s">
        <v>41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</row>
    <row r="29" spans="1:79" ht="31.5" customHeight="1">
      <c r="A29" s="78" t="s">
        <v>119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</row>
    <row r="30" spans="1:79" ht="12.75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>
      <c r="A31" s="75" t="s">
        <v>42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</row>
    <row r="32" spans="1:79" ht="27.75" customHeight="1">
      <c r="A32" s="80" t="s">
        <v>3</v>
      </c>
      <c r="B32" s="80"/>
      <c r="C32" s="80"/>
      <c r="D32" s="80"/>
      <c r="E32" s="80"/>
      <c r="F32" s="80"/>
      <c r="G32" s="81" t="s">
        <v>39</v>
      </c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3"/>
    </row>
    <row r="33" spans="1:79" ht="10.5" hidden="1" customHeight="1">
      <c r="A33" s="122" t="s">
        <v>13</v>
      </c>
      <c r="B33" s="122"/>
      <c r="C33" s="122"/>
      <c r="D33" s="122"/>
      <c r="E33" s="122"/>
      <c r="F33" s="122"/>
      <c r="G33" s="72" t="s">
        <v>14</v>
      </c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4"/>
      <c r="CA33" s="1" t="s">
        <v>51</v>
      </c>
    </row>
    <row r="34" spans="1:79" ht="25.5" customHeight="1">
      <c r="A34" s="122">
        <v>1</v>
      </c>
      <c r="B34" s="122"/>
      <c r="C34" s="122"/>
      <c r="D34" s="122"/>
      <c r="E34" s="122"/>
      <c r="F34" s="122"/>
      <c r="G34" s="133" t="s">
        <v>81</v>
      </c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5"/>
      <c r="CA34" s="1" t="s">
        <v>49</v>
      </c>
    </row>
    <row r="36" spans="1:79" ht="15.75" customHeight="1">
      <c r="A36" s="75" t="s">
        <v>75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</row>
    <row r="37" spans="1:79" ht="15.75" customHeight="1">
      <c r="A37" s="75" t="s">
        <v>76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</row>
    <row r="38" spans="1:79" ht="15" customHeight="1">
      <c r="A38" s="114" t="s">
        <v>127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4"/>
      <c r="BM38" s="114"/>
      <c r="BN38" s="114"/>
      <c r="BO38" s="114"/>
      <c r="BP38" s="114"/>
      <c r="BQ38" s="114"/>
    </row>
    <row r="39" spans="1:79" ht="48" customHeight="1">
      <c r="A39" s="59" t="s">
        <v>3</v>
      </c>
      <c r="B39" s="59"/>
      <c r="C39" s="59" t="s">
        <v>68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 t="s">
        <v>25</v>
      </c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 t="s">
        <v>45</v>
      </c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 t="s">
        <v>0</v>
      </c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</row>
    <row r="40" spans="1:79" ht="29.1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 t="s">
        <v>2</v>
      </c>
      <c r="AB40" s="59"/>
      <c r="AC40" s="59"/>
      <c r="AD40" s="59"/>
      <c r="AE40" s="59"/>
      <c r="AF40" s="59" t="s">
        <v>1</v>
      </c>
      <c r="AG40" s="59"/>
      <c r="AH40" s="59"/>
      <c r="AI40" s="59"/>
      <c r="AJ40" s="59"/>
      <c r="AK40" s="59" t="s">
        <v>26</v>
      </c>
      <c r="AL40" s="59"/>
      <c r="AM40" s="59"/>
      <c r="AN40" s="59"/>
      <c r="AO40" s="59"/>
      <c r="AP40" s="59" t="s">
        <v>2</v>
      </c>
      <c r="AQ40" s="59"/>
      <c r="AR40" s="59"/>
      <c r="AS40" s="59"/>
      <c r="AT40" s="59"/>
      <c r="AU40" s="59" t="s">
        <v>1</v>
      </c>
      <c r="AV40" s="59"/>
      <c r="AW40" s="59"/>
      <c r="AX40" s="59"/>
      <c r="AY40" s="59"/>
      <c r="AZ40" s="59" t="s">
        <v>26</v>
      </c>
      <c r="BA40" s="59"/>
      <c r="BB40" s="59"/>
      <c r="BC40" s="59"/>
      <c r="BD40" s="59" t="s">
        <v>2</v>
      </c>
      <c r="BE40" s="59"/>
      <c r="BF40" s="59"/>
      <c r="BG40" s="59"/>
      <c r="BH40" s="59"/>
      <c r="BI40" s="59" t="s">
        <v>1</v>
      </c>
      <c r="BJ40" s="59"/>
      <c r="BK40" s="59"/>
      <c r="BL40" s="59"/>
      <c r="BM40" s="59"/>
      <c r="BN40" s="59" t="s">
        <v>27</v>
      </c>
      <c r="BO40" s="59"/>
      <c r="BP40" s="59"/>
      <c r="BQ40" s="59"/>
    </row>
    <row r="41" spans="1:79" ht="15.95" customHeight="1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69">
        <v>3</v>
      </c>
      <c r="AB41" s="70"/>
      <c r="AC41" s="70"/>
      <c r="AD41" s="70"/>
      <c r="AE41" s="71"/>
      <c r="AF41" s="69">
        <v>4</v>
      </c>
      <c r="AG41" s="70"/>
      <c r="AH41" s="70"/>
      <c r="AI41" s="70"/>
      <c r="AJ41" s="71"/>
      <c r="AK41" s="69">
        <v>5</v>
      </c>
      <c r="AL41" s="70"/>
      <c r="AM41" s="70"/>
      <c r="AN41" s="70"/>
      <c r="AO41" s="71"/>
      <c r="AP41" s="69">
        <v>6</v>
      </c>
      <c r="AQ41" s="70"/>
      <c r="AR41" s="70"/>
      <c r="AS41" s="70"/>
      <c r="AT41" s="71"/>
      <c r="AU41" s="69">
        <v>7</v>
      </c>
      <c r="AV41" s="70"/>
      <c r="AW41" s="70"/>
      <c r="AX41" s="70"/>
      <c r="AY41" s="71"/>
      <c r="AZ41" s="69">
        <v>8</v>
      </c>
      <c r="BA41" s="70"/>
      <c r="BB41" s="70"/>
      <c r="BC41" s="71"/>
      <c r="BD41" s="69">
        <v>9</v>
      </c>
      <c r="BE41" s="70"/>
      <c r="BF41" s="70"/>
      <c r="BG41" s="70"/>
      <c r="BH41" s="71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>
      <c r="A42" s="122" t="s">
        <v>13</v>
      </c>
      <c r="B42" s="122"/>
      <c r="C42" s="91" t="s">
        <v>14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2"/>
      <c r="AA42" s="58" t="s">
        <v>10</v>
      </c>
      <c r="AB42" s="58"/>
      <c r="AC42" s="58"/>
      <c r="AD42" s="58"/>
      <c r="AE42" s="58"/>
      <c r="AF42" s="58" t="s">
        <v>9</v>
      </c>
      <c r="AG42" s="58"/>
      <c r="AH42" s="58"/>
      <c r="AI42" s="58"/>
      <c r="AJ42" s="58"/>
      <c r="AK42" s="53" t="s">
        <v>16</v>
      </c>
      <c r="AL42" s="53"/>
      <c r="AM42" s="53"/>
      <c r="AN42" s="53"/>
      <c r="AO42" s="53"/>
      <c r="AP42" s="58" t="s">
        <v>11</v>
      </c>
      <c r="AQ42" s="58"/>
      <c r="AR42" s="58"/>
      <c r="AS42" s="58"/>
      <c r="AT42" s="58"/>
      <c r="AU42" s="58" t="s">
        <v>12</v>
      </c>
      <c r="AV42" s="58"/>
      <c r="AW42" s="58"/>
      <c r="AX42" s="58"/>
      <c r="AY42" s="58"/>
      <c r="AZ42" s="53" t="s">
        <v>16</v>
      </c>
      <c r="BA42" s="53"/>
      <c r="BB42" s="53"/>
      <c r="BC42" s="53"/>
      <c r="BD42" s="54" t="s">
        <v>31</v>
      </c>
      <c r="BE42" s="54"/>
      <c r="BF42" s="54"/>
      <c r="BG42" s="54"/>
      <c r="BH42" s="54"/>
      <c r="BI42" s="54" t="s">
        <v>31</v>
      </c>
      <c r="BJ42" s="54"/>
      <c r="BK42" s="54"/>
      <c r="BL42" s="54"/>
      <c r="BM42" s="54"/>
      <c r="BN42" s="84" t="s">
        <v>16</v>
      </c>
      <c r="BO42" s="84"/>
      <c r="BP42" s="84"/>
      <c r="BQ42" s="84"/>
      <c r="CA42" s="1" t="s">
        <v>19</v>
      </c>
    </row>
    <row r="43" spans="1:79" ht="51" customHeight="1">
      <c r="A43" s="95">
        <v>1</v>
      </c>
      <c r="B43" s="95"/>
      <c r="C43" s="96" t="s">
        <v>82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8"/>
      <c r="AA43" s="76">
        <v>2870412</v>
      </c>
      <c r="AB43" s="76"/>
      <c r="AC43" s="76"/>
      <c r="AD43" s="76"/>
      <c r="AE43" s="76"/>
      <c r="AF43" s="76">
        <v>875</v>
      </c>
      <c r="AG43" s="76"/>
      <c r="AH43" s="76"/>
      <c r="AI43" s="76"/>
      <c r="AJ43" s="76"/>
      <c r="AK43" s="76">
        <f>AA43+AF43</f>
        <v>2871287</v>
      </c>
      <c r="AL43" s="76"/>
      <c r="AM43" s="76"/>
      <c r="AN43" s="76"/>
      <c r="AO43" s="76"/>
      <c r="AP43" s="76">
        <v>2564209.35</v>
      </c>
      <c r="AQ43" s="76"/>
      <c r="AR43" s="76"/>
      <c r="AS43" s="76"/>
      <c r="AT43" s="76"/>
      <c r="AU43" s="76">
        <v>875</v>
      </c>
      <c r="AV43" s="76"/>
      <c r="AW43" s="76"/>
      <c r="AX43" s="76"/>
      <c r="AY43" s="76"/>
      <c r="AZ43" s="76">
        <f>AP43+AU43</f>
        <v>2565084.35</v>
      </c>
      <c r="BA43" s="76"/>
      <c r="BB43" s="76"/>
      <c r="BC43" s="76"/>
      <c r="BD43" s="76">
        <f>AP43-AA43</f>
        <v>-306202.64999999991</v>
      </c>
      <c r="BE43" s="76"/>
      <c r="BF43" s="76"/>
      <c r="BG43" s="76"/>
      <c r="BH43" s="76"/>
      <c r="BI43" s="76">
        <f>AU43-AF43</f>
        <v>0</v>
      </c>
      <c r="BJ43" s="76"/>
      <c r="BK43" s="76"/>
      <c r="BL43" s="76"/>
      <c r="BM43" s="76"/>
      <c r="BN43" s="76">
        <f>BD43+BI43</f>
        <v>-306202.64999999991</v>
      </c>
      <c r="BO43" s="76"/>
      <c r="BP43" s="76"/>
      <c r="BQ43" s="76"/>
      <c r="CA43" s="1" t="s">
        <v>20</v>
      </c>
    </row>
    <row r="44" spans="1:79" ht="15" customHeight="1">
      <c r="A44" s="95">
        <v>2</v>
      </c>
      <c r="B44" s="95"/>
      <c r="C44" s="96" t="s">
        <v>83</v>
      </c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8"/>
      <c r="AA44" s="76">
        <v>0</v>
      </c>
      <c r="AB44" s="76"/>
      <c r="AC44" s="76"/>
      <c r="AD44" s="76"/>
      <c r="AE44" s="76"/>
      <c r="AF44" s="76">
        <v>30000</v>
      </c>
      <c r="AG44" s="76"/>
      <c r="AH44" s="76"/>
      <c r="AI44" s="76"/>
      <c r="AJ44" s="76"/>
      <c r="AK44" s="76">
        <f>AA44+AF44</f>
        <v>30000</v>
      </c>
      <c r="AL44" s="76"/>
      <c r="AM44" s="76"/>
      <c r="AN44" s="76"/>
      <c r="AO44" s="76"/>
      <c r="AP44" s="76">
        <v>0</v>
      </c>
      <c r="AQ44" s="76"/>
      <c r="AR44" s="76"/>
      <c r="AS44" s="76"/>
      <c r="AT44" s="76"/>
      <c r="AU44" s="76">
        <v>30000</v>
      </c>
      <c r="AV44" s="76"/>
      <c r="AW44" s="76"/>
      <c r="AX44" s="76"/>
      <c r="AY44" s="76"/>
      <c r="AZ44" s="76">
        <f>AP44+AU44</f>
        <v>30000</v>
      </c>
      <c r="BA44" s="76"/>
      <c r="BB44" s="76"/>
      <c r="BC44" s="76"/>
      <c r="BD44" s="76">
        <f>AP44-AA44</f>
        <v>0</v>
      </c>
      <c r="BE44" s="76"/>
      <c r="BF44" s="76"/>
      <c r="BG44" s="76"/>
      <c r="BH44" s="76"/>
      <c r="BI44" s="76">
        <f>AU44-AF44</f>
        <v>0</v>
      </c>
      <c r="BJ44" s="76"/>
      <c r="BK44" s="76"/>
      <c r="BL44" s="76"/>
      <c r="BM44" s="76"/>
      <c r="BN44" s="76">
        <f>BD44+BI44</f>
        <v>0</v>
      </c>
      <c r="BO44" s="76"/>
      <c r="BP44" s="76"/>
      <c r="BQ44" s="76"/>
    </row>
    <row r="45" spans="1:79" s="39" customFormat="1" ht="15" customHeight="1">
      <c r="A45" s="142"/>
      <c r="B45" s="142"/>
      <c r="C45" s="143" t="s">
        <v>84</v>
      </c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5"/>
      <c r="AA45" s="141">
        <v>2870412</v>
      </c>
      <c r="AB45" s="141"/>
      <c r="AC45" s="141"/>
      <c r="AD45" s="141"/>
      <c r="AE45" s="141"/>
      <c r="AF45" s="141">
        <v>30875</v>
      </c>
      <c r="AG45" s="141"/>
      <c r="AH45" s="141"/>
      <c r="AI45" s="141"/>
      <c r="AJ45" s="141"/>
      <c r="AK45" s="141">
        <f>AA45+AF45</f>
        <v>2901287</v>
      </c>
      <c r="AL45" s="141"/>
      <c r="AM45" s="141"/>
      <c r="AN45" s="141"/>
      <c r="AO45" s="141"/>
      <c r="AP45" s="141">
        <v>2564209.35</v>
      </c>
      <c r="AQ45" s="141"/>
      <c r="AR45" s="141"/>
      <c r="AS45" s="141"/>
      <c r="AT45" s="141"/>
      <c r="AU45" s="141">
        <v>30875</v>
      </c>
      <c r="AV45" s="141"/>
      <c r="AW45" s="141"/>
      <c r="AX45" s="141"/>
      <c r="AY45" s="141"/>
      <c r="AZ45" s="141">
        <f>AP45+AU45</f>
        <v>2595084.35</v>
      </c>
      <c r="BA45" s="141"/>
      <c r="BB45" s="141"/>
      <c r="BC45" s="141"/>
      <c r="BD45" s="141">
        <f>AP45-AA45</f>
        <v>-306202.64999999991</v>
      </c>
      <c r="BE45" s="141"/>
      <c r="BF45" s="141"/>
      <c r="BG45" s="141"/>
      <c r="BH45" s="141"/>
      <c r="BI45" s="141">
        <f>AU45-AF45</f>
        <v>0</v>
      </c>
      <c r="BJ45" s="141"/>
      <c r="BK45" s="141"/>
      <c r="BL45" s="141"/>
      <c r="BM45" s="141"/>
      <c r="BN45" s="141">
        <f>BD45+BI45</f>
        <v>-306202.64999999991</v>
      </c>
      <c r="BO45" s="141"/>
      <c r="BP45" s="141"/>
      <c r="BQ45" s="141"/>
    </row>
    <row r="47" spans="1:79" ht="29.25" customHeight="1">
      <c r="A47" s="75" t="s">
        <v>77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</row>
    <row r="48" spans="1:79" ht="9.75" customHeight="1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</row>
    <row r="49" spans="1:79" ht="15.75" customHeight="1">
      <c r="A49" s="77" t="s">
        <v>3</v>
      </c>
      <c r="B49" s="77"/>
      <c r="C49" s="59" t="s">
        <v>61</v>
      </c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</row>
    <row r="50" spans="1:79" ht="15.75">
      <c r="A50" s="77">
        <v>1</v>
      </c>
      <c r="B50" s="77"/>
      <c r="C50" s="116">
        <v>2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6"/>
    </row>
    <row r="51" spans="1:79" hidden="1">
      <c r="A51" s="112" t="s">
        <v>13</v>
      </c>
      <c r="B51" s="113"/>
      <c r="C51" s="117" t="s">
        <v>14</v>
      </c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  <c r="AZ51" s="118"/>
      <c r="BA51" s="118"/>
      <c r="BB51" s="118"/>
      <c r="BC51" s="118"/>
      <c r="BD51" s="118"/>
      <c r="BE51" s="118"/>
      <c r="BF51" s="118"/>
      <c r="BG51" s="118"/>
      <c r="BH51" s="118"/>
      <c r="BI51" s="118"/>
      <c r="BJ51" s="118"/>
      <c r="BK51" s="118"/>
      <c r="BL51" s="118"/>
      <c r="BM51" s="118"/>
      <c r="BN51" s="118"/>
      <c r="BO51" s="118"/>
      <c r="BP51" s="118"/>
      <c r="BQ51" s="119"/>
      <c r="CA51" s="1" t="s">
        <v>71</v>
      </c>
    </row>
    <row r="52" spans="1:79" ht="38.25" customHeight="1">
      <c r="A52" s="112">
        <v>1</v>
      </c>
      <c r="B52" s="113"/>
      <c r="C52" s="115" t="s">
        <v>85</v>
      </c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  <c r="BM52" s="97"/>
      <c r="BN52" s="97"/>
      <c r="BO52" s="97"/>
      <c r="BP52" s="97"/>
      <c r="BQ52" s="98"/>
      <c r="CA52" s="1" t="s">
        <v>62</v>
      </c>
    </row>
    <row r="53" spans="1:79" ht="14.25" customHeight="1">
      <c r="A53" s="112">
        <v>2</v>
      </c>
      <c r="B53" s="113"/>
      <c r="C53" s="115" t="s">
        <v>86</v>
      </c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7"/>
      <c r="BN53" s="97"/>
      <c r="BO53" s="97"/>
      <c r="BP53" s="97"/>
      <c r="BQ53" s="98"/>
    </row>
    <row r="55" spans="1:79" ht="15.75" customHeight="1">
      <c r="A55" s="75" t="s">
        <v>43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</row>
    <row r="56" spans="1:79" ht="15" customHeight="1">
      <c r="A56" s="114" t="s">
        <v>127</v>
      </c>
      <c r="B56" s="114"/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  <c r="AE56" s="114"/>
      <c r="AF56" s="114"/>
      <c r="AG56" s="114"/>
      <c r="AH56" s="114"/>
      <c r="AI56" s="114"/>
      <c r="AJ56" s="114"/>
      <c r="AK56" s="114"/>
      <c r="AL56" s="114"/>
      <c r="AM56" s="114"/>
      <c r="AN56" s="114"/>
      <c r="AO56" s="114"/>
      <c r="AP56" s="114"/>
      <c r="AQ56" s="114"/>
      <c r="AR56" s="114"/>
      <c r="AS56" s="114"/>
      <c r="AT56" s="114"/>
      <c r="AU56" s="114"/>
      <c r="AV56" s="114"/>
      <c r="AW56" s="114"/>
      <c r="AX56" s="114"/>
      <c r="AY56" s="114"/>
      <c r="AZ56" s="114"/>
      <c r="BA56" s="114"/>
      <c r="BB56" s="114"/>
      <c r="BC56" s="114"/>
      <c r="BD56" s="114"/>
      <c r="BE56" s="114"/>
      <c r="BF56" s="114"/>
      <c r="BG56" s="114"/>
      <c r="BH56" s="114"/>
      <c r="BI56" s="114"/>
      <c r="BJ56" s="114"/>
      <c r="BK56" s="114"/>
      <c r="BL56" s="114"/>
      <c r="BM56" s="114"/>
      <c r="BN56" s="114"/>
    </row>
    <row r="57" spans="1:79" ht="28.5" customHeight="1">
      <c r="A57" s="55" t="s">
        <v>3</v>
      </c>
      <c r="B57" s="57"/>
      <c r="C57" s="59" t="s">
        <v>28</v>
      </c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 t="s">
        <v>25</v>
      </c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 t="s">
        <v>45</v>
      </c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 t="s">
        <v>0</v>
      </c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2"/>
      <c r="BP57" s="2"/>
      <c r="BQ57" s="2"/>
    </row>
    <row r="58" spans="1:79" ht="29.1" customHeight="1">
      <c r="A58" s="130"/>
      <c r="B58" s="131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 t="s">
        <v>2</v>
      </c>
      <c r="T58" s="59"/>
      <c r="U58" s="59"/>
      <c r="V58" s="59"/>
      <c r="W58" s="59"/>
      <c r="X58" s="59" t="s">
        <v>1</v>
      </c>
      <c r="Y58" s="59"/>
      <c r="Z58" s="59"/>
      <c r="AA58" s="59"/>
      <c r="AB58" s="59"/>
      <c r="AC58" s="59" t="s">
        <v>26</v>
      </c>
      <c r="AD58" s="59"/>
      <c r="AE58" s="59"/>
      <c r="AF58" s="59"/>
      <c r="AG58" s="59"/>
      <c r="AH58" s="59"/>
      <c r="AI58" s="59" t="s">
        <v>2</v>
      </c>
      <c r="AJ58" s="59"/>
      <c r="AK58" s="59"/>
      <c r="AL58" s="59"/>
      <c r="AM58" s="59"/>
      <c r="AN58" s="59" t="s">
        <v>1</v>
      </c>
      <c r="AO58" s="59"/>
      <c r="AP58" s="59"/>
      <c r="AQ58" s="59"/>
      <c r="AR58" s="59"/>
      <c r="AS58" s="59" t="s">
        <v>26</v>
      </c>
      <c r="AT58" s="59"/>
      <c r="AU58" s="59"/>
      <c r="AV58" s="59"/>
      <c r="AW58" s="59"/>
      <c r="AX58" s="59"/>
      <c r="AY58" s="60" t="s">
        <v>2</v>
      </c>
      <c r="AZ58" s="61"/>
      <c r="BA58" s="61"/>
      <c r="BB58" s="61"/>
      <c r="BC58" s="62"/>
      <c r="BD58" s="60" t="s">
        <v>1</v>
      </c>
      <c r="BE58" s="61"/>
      <c r="BF58" s="61"/>
      <c r="BG58" s="61"/>
      <c r="BH58" s="62"/>
      <c r="BI58" s="59" t="s">
        <v>26</v>
      </c>
      <c r="BJ58" s="59"/>
      <c r="BK58" s="59"/>
      <c r="BL58" s="59"/>
      <c r="BM58" s="59"/>
      <c r="BN58" s="59"/>
      <c r="BO58" s="2"/>
      <c r="BP58" s="2"/>
      <c r="BQ58" s="2"/>
    </row>
    <row r="59" spans="1:79" ht="15.95" customHeight="1">
      <c r="A59" s="59">
        <v>1</v>
      </c>
      <c r="B59" s="59"/>
      <c r="C59" s="59">
        <v>2</v>
      </c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>
        <v>3</v>
      </c>
      <c r="T59" s="59"/>
      <c r="U59" s="59"/>
      <c r="V59" s="59"/>
      <c r="W59" s="59"/>
      <c r="X59" s="59">
        <v>4</v>
      </c>
      <c r="Y59" s="59"/>
      <c r="Z59" s="59"/>
      <c r="AA59" s="59"/>
      <c r="AB59" s="59"/>
      <c r="AC59" s="59">
        <v>5</v>
      </c>
      <c r="AD59" s="59"/>
      <c r="AE59" s="59"/>
      <c r="AF59" s="59"/>
      <c r="AG59" s="59"/>
      <c r="AH59" s="59"/>
      <c r="AI59" s="59">
        <v>6</v>
      </c>
      <c r="AJ59" s="59"/>
      <c r="AK59" s="59"/>
      <c r="AL59" s="59"/>
      <c r="AM59" s="59"/>
      <c r="AN59" s="59">
        <v>7</v>
      </c>
      <c r="AO59" s="59"/>
      <c r="AP59" s="59"/>
      <c r="AQ59" s="59"/>
      <c r="AR59" s="59"/>
      <c r="AS59" s="59">
        <v>8</v>
      </c>
      <c r="AT59" s="59"/>
      <c r="AU59" s="59"/>
      <c r="AV59" s="59"/>
      <c r="AW59" s="59"/>
      <c r="AX59" s="59"/>
      <c r="AY59" s="59">
        <v>9</v>
      </c>
      <c r="AZ59" s="59"/>
      <c r="BA59" s="59"/>
      <c r="BB59" s="59"/>
      <c r="BC59" s="59"/>
      <c r="BD59" s="59">
        <v>10</v>
      </c>
      <c r="BE59" s="59"/>
      <c r="BF59" s="59"/>
      <c r="BG59" s="59"/>
      <c r="BH59" s="59"/>
      <c r="BI59" s="60">
        <v>11</v>
      </c>
      <c r="BJ59" s="61"/>
      <c r="BK59" s="61"/>
      <c r="BL59" s="61"/>
      <c r="BM59" s="61"/>
      <c r="BN59" s="62"/>
      <c r="BO59" s="5"/>
      <c r="BP59" s="5"/>
      <c r="BQ59" s="5"/>
    </row>
    <row r="60" spans="1:79" ht="18" hidden="1" customHeight="1">
      <c r="A60" s="122" t="s">
        <v>13</v>
      </c>
      <c r="B60" s="122"/>
      <c r="C60" s="124" t="s">
        <v>14</v>
      </c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58" t="s">
        <v>10</v>
      </c>
      <c r="T60" s="58"/>
      <c r="U60" s="58"/>
      <c r="V60" s="58"/>
      <c r="W60" s="58"/>
      <c r="X60" s="58" t="s">
        <v>9</v>
      </c>
      <c r="Y60" s="58"/>
      <c r="Z60" s="58"/>
      <c r="AA60" s="58"/>
      <c r="AB60" s="58"/>
      <c r="AC60" s="53" t="s">
        <v>16</v>
      </c>
      <c r="AD60" s="84"/>
      <c r="AE60" s="84"/>
      <c r="AF60" s="84"/>
      <c r="AG60" s="84"/>
      <c r="AH60" s="84"/>
      <c r="AI60" s="58" t="s">
        <v>11</v>
      </c>
      <c r="AJ60" s="58"/>
      <c r="AK60" s="58"/>
      <c r="AL60" s="58"/>
      <c r="AM60" s="58"/>
      <c r="AN60" s="58" t="s">
        <v>12</v>
      </c>
      <c r="AO60" s="58"/>
      <c r="AP60" s="58"/>
      <c r="AQ60" s="58"/>
      <c r="AR60" s="58"/>
      <c r="AS60" s="53" t="s">
        <v>16</v>
      </c>
      <c r="AT60" s="84"/>
      <c r="AU60" s="84"/>
      <c r="AV60" s="84"/>
      <c r="AW60" s="84"/>
      <c r="AX60" s="84"/>
      <c r="AY60" s="137" t="s">
        <v>17</v>
      </c>
      <c r="AZ60" s="138"/>
      <c r="BA60" s="138"/>
      <c r="BB60" s="138"/>
      <c r="BC60" s="139"/>
      <c r="BD60" s="137" t="s">
        <v>17</v>
      </c>
      <c r="BE60" s="138"/>
      <c r="BF60" s="138"/>
      <c r="BG60" s="138"/>
      <c r="BH60" s="139"/>
      <c r="BI60" s="84" t="s">
        <v>16</v>
      </c>
      <c r="BJ60" s="84"/>
      <c r="BK60" s="84"/>
      <c r="BL60" s="84"/>
      <c r="BM60" s="84"/>
      <c r="BN60" s="84"/>
      <c r="BO60" s="6"/>
      <c r="BP60" s="6"/>
      <c r="BQ60" s="6"/>
      <c r="CA60" s="1" t="s">
        <v>21</v>
      </c>
    </row>
    <row r="61" spans="1:79" s="39" customFormat="1" ht="15" customHeight="1">
      <c r="A61" s="129"/>
      <c r="B61" s="129"/>
      <c r="C61" s="140" t="s">
        <v>87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>
        <f>S61+X61</f>
        <v>0</v>
      </c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>
        <f>AI61+AN61</f>
        <v>0</v>
      </c>
      <c r="AT61" s="65"/>
      <c r="AU61" s="65"/>
      <c r="AV61" s="65"/>
      <c r="AW61" s="65"/>
      <c r="AX61" s="65"/>
      <c r="AY61" s="65">
        <f>AI61-S61</f>
        <v>0</v>
      </c>
      <c r="AZ61" s="65"/>
      <c r="BA61" s="65"/>
      <c r="BB61" s="65"/>
      <c r="BC61" s="65"/>
      <c r="BD61" s="136">
        <f>AN61-X61</f>
        <v>0</v>
      </c>
      <c r="BE61" s="136"/>
      <c r="BF61" s="136"/>
      <c r="BG61" s="136"/>
      <c r="BH61" s="136"/>
      <c r="BI61" s="136">
        <f>AY61+BD61</f>
        <v>0</v>
      </c>
      <c r="BJ61" s="136"/>
      <c r="BK61" s="136"/>
      <c r="BL61" s="136"/>
      <c r="BM61" s="136"/>
      <c r="BN61" s="136"/>
      <c r="BO61" s="40"/>
      <c r="BP61" s="40"/>
      <c r="BQ61" s="40"/>
      <c r="CA61" s="39" t="s">
        <v>22</v>
      </c>
    </row>
    <row r="63" spans="1:79" ht="15.75" customHeight="1">
      <c r="A63" s="75" t="s">
        <v>44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</row>
    <row r="64" spans="1:79" ht="15.75" customHeight="1">
      <c r="A64" s="75" t="s">
        <v>63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</row>
    <row r="65" spans="1:79" ht="8.25" customHeight="1"/>
    <row r="66" spans="1:79" ht="45" customHeight="1">
      <c r="A66" s="55" t="s">
        <v>3</v>
      </c>
      <c r="B66" s="57"/>
      <c r="C66" s="55" t="s">
        <v>6</v>
      </c>
      <c r="D66" s="56"/>
      <c r="E66" s="56"/>
      <c r="F66" s="56"/>
      <c r="G66" s="56"/>
      <c r="H66" s="56"/>
      <c r="I66" s="57"/>
      <c r="J66" s="55" t="s">
        <v>5</v>
      </c>
      <c r="K66" s="56"/>
      <c r="L66" s="56"/>
      <c r="M66" s="56"/>
      <c r="N66" s="57"/>
      <c r="O66" s="55" t="s">
        <v>4</v>
      </c>
      <c r="P66" s="56"/>
      <c r="Q66" s="56"/>
      <c r="R66" s="56"/>
      <c r="S66" s="56"/>
      <c r="T66" s="56"/>
      <c r="U66" s="56"/>
      <c r="V66" s="56"/>
      <c r="W66" s="56"/>
      <c r="X66" s="57"/>
      <c r="Y66" s="59" t="s">
        <v>25</v>
      </c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 t="s">
        <v>46</v>
      </c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120" t="s">
        <v>0</v>
      </c>
      <c r="BD66" s="120"/>
      <c r="BE66" s="120"/>
      <c r="BF66" s="120"/>
      <c r="BG66" s="120"/>
      <c r="BH66" s="120"/>
      <c r="BI66" s="120"/>
      <c r="BJ66" s="120"/>
      <c r="BK66" s="120"/>
      <c r="BL66" s="120"/>
      <c r="BM66" s="120"/>
      <c r="BN66" s="120"/>
      <c r="BO66" s="120"/>
      <c r="BP66" s="120"/>
      <c r="BQ66" s="120"/>
      <c r="BR66" s="8"/>
      <c r="BS66" s="8"/>
      <c r="BT66" s="8"/>
      <c r="BU66" s="8"/>
      <c r="BV66" s="8"/>
      <c r="BW66" s="8"/>
      <c r="BX66" s="8"/>
      <c r="BY66" s="8"/>
      <c r="BZ66" s="7"/>
    </row>
    <row r="67" spans="1:79" ht="32.25" customHeight="1">
      <c r="A67" s="130"/>
      <c r="B67" s="131"/>
      <c r="C67" s="130"/>
      <c r="D67" s="132"/>
      <c r="E67" s="132"/>
      <c r="F67" s="132"/>
      <c r="G67" s="132"/>
      <c r="H67" s="132"/>
      <c r="I67" s="131"/>
      <c r="J67" s="130"/>
      <c r="K67" s="132"/>
      <c r="L67" s="132"/>
      <c r="M67" s="132"/>
      <c r="N67" s="131"/>
      <c r="O67" s="130"/>
      <c r="P67" s="132"/>
      <c r="Q67" s="132"/>
      <c r="R67" s="132"/>
      <c r="S67" s="132"/>
      <c r="T67" s="132"/>
      <c r="U67" s="132"/>
      <c r="V67" s="132"/>
      <c r="W67" s="132"/>
      <c r="X67" s="131"/>
      <c r="Y67" s="60" t="s">
        <v>2</v>
      </c>
      <c r="Z67" s="61"/>
      <c r="AA67" s="61"/>
      <c r="AB67" s="61"/>
      <c r="AC67" s="62"/>
      <c r="AD67" s="60" t="s">
        <v>1</v>
      </c>
      <c r="AE67" s="61"/>
      <c r="AF67" s="61"/>
      <c r="AG67" s="61"/>
      <c r="AH67" s="62"/>
      <c r="AI67" s="59" t="s">
        <v>26</v>
      </c>
      <c r="AJ67" s="59"/>
      <c r="AK67" s="59"/>
      <c r="AL67" s="59"/>
      <c r="AM67" s="59"/>
      <c r="AN67" s="59" t="s">
        <v>2</v>
      </c>
      <c r="AO67" s="59"/>
      <c r="AP67" s="59"/>
      <c r="AQ67" s="59"/>
      <c r="AR67" s="59"/>
      <c r="AS67" s="59" t="s">
        <v>1</v>
      </c>
      <c r="AT67" s="59"/>
      <c r="AU67" s="59"/>
      <c r="AV67" s="59"/>
      <c r="AW67" s="59"/>
      <c r="AX67" s="59" t="s">
        <v>26</v>
      </c>
      <c r="AY67" s="59"/>
      <c r="AZ67" s="59"/>
      <c r="BA67" s="59"/>
      <c r="BB67" s="59"/>
      <c r="BC67" s="59" t="s">
        <v>2</v>
      </c>
      <c r="BD67" s="59"/>
      <c r="BE67" s="59"/>
      <c r="BF67" s="59"/>
      <c r="BG67" s="59"/>
      <c r="BH67" s="59" t="s">
        <v>1</v>
      </c>
      <c r="BI67" s="59"/>
      <c r="BJ67" s="59"/>
      <c r="BK67" s="59"/>
      <c r="BL67" s="59"/>
      <c r="BM67" s="59" t="s">
        <v>26</v>
      </c>
      <c r="BN67" s="59"/>
      <c r="BO67" s="59"/>
      <c r="BP67" s="59"/>
      <c r="BQ67" s="59"/>
      <c r="BR67" s="2"/>
      <c r="BS67" s="2"/>
      <c r="BT67" s="2"/>
      <c r="BU67" s="2"/>
      <c r="BV67" s="2"/>
      <c r="BW67" s="2"/>
      <c r="BX67" s="2"/>
      <c r="BY67" s="2"/>
      <c r="BZ67" s="7"/>
    </row>
    <row r="68" spans="1:79" ht="15.95" customHeight="1">
      <c r="A68" s="59">
        <v>1</v>
      </c>
      <c r="B68" s="59"/>
      <c r="C68" s="59">
        <v>2</v>
      </c>
      <c r="D68" s="59"/>
      <c r="E68" s="59"/>
      <c r="F68" s="59"/>
      <c r="G68" s="59"/>
      <c r="H68" s="59"/>
      <c r="I68" s="59"/>
      <c r="J68" s="59">
        <v>3</v>
      </c>
      <c r="K68" s="59"/>
      <c r="L68" s="59"/>
      <c r="M68" s="59"/>
      <c r="N68" s="59"/>
      <c r="O68" s="59">
        <v>4</v>
      </c>
      <c r="P68" s="59"/>
      <c r="Q68" s="59"/>
      <c r="R68" s="59"/>
      <c r="S68" s="59"/>
      <c r="T68" s="59"/>
      <c r="U68" s="59"/>
      <c r="V68" s="59"/>
      <c r="W68" s="59"/>
      <c r="X68" s="59"/>
      <c r="Y68" s="59">
        <v>5</v>
      </c>
      <c r="Z68" s="59"/>
      <c r="AA68" s="59"/>
      <c r="AB68" s="59"/>
      <c r="AC68" s="59"/>
      <c r="AD68" s="59">
        <v>6</v>
      </c>
      <c r="AE68" s="59"/>
      <c r="AF68" s="59"/>
      <c r="AG68" s="59"/>
      <c r="AH68" s="59"/>
      <c r="AI68" s="59">
        <v>7</v>
      </c>
      <c r="AJ68" s="59"/>
      <c r="AK68" s="59"/>
      <c r="AL68" s="59"/>
      <c r="AM68" s="59"/>
      <c r="AN68" s="60">
        <v>8</v>
      </c>
      <c r="AO68" s="61"/>
      <c r="AP68" s="61"/>
      <c r="AQ68" s="61"/>
      <c r="AR68" s="62"/>
      <c r="AS68" s="60">
        <v>9</v>
      </c>
      <c r="AT68" s="61"/>
      <c r="AU68" s="61"/>
      <c r="AV68" s="61"/>
      <c r="AW68" s="62"/>
      <c r="AX68" s="60">
        <v>10</v>
      </c>
      <c r="AY68" s="61"/>
      <c r="AZ68" s="61"/>
      <c r="BA68" s="61"/>
      <c r="BB68" s="62"/>
      <c r="BC68" s="60">
        <v>11</v>
      </c>
      <c r="BD68" s="61"/>
      <c r="BE68" s="61"/>
      <c r="BF68" s="61"/>
      <c r="BG68" s="62"/>
      <c r="BH68" s="60">
        <v>12</v>
      </c>
      <c r="BI68" s="61"/>
      <c r="BJ68" s="61"/>
      <c r="BK68" s="61"/>
      <c r="BL68" s="62"/>
      <c r="BM68" s="60">
        <v>13</v>
      </c>
      <c r="BN68" s="61"/>
      <c r="BO68" s="61"/>
      <c r="BP68" s="61"/>
      <c r="BQ68" s="62"/>
      <c r="BR68" s="2"/>
      <c r="BS68" s="2"/>
      <c r="BT68" s="2"/>
      <c r="BU68" s="2"/>
      <c r="BV68" s="2"/>
      <c r="BW68" s="2"/>
      <c r="BX68" s="2"/>
      <c r="BY68" s="2"/>
      <c r="BZ68" s="7"/>
    </row>
    <row r="69" spans="1:79" ht="12.75" hidden="1" customHeight="1">
      <c r="A69" s="122" t="s">
        <v>36</v>
      </c>
      <c r="B69" s="122"/>
      <c r="C69" s="72" t="s">
        <v>14</v>
      </c>
      <c r="D69" s="73"/>
      <c r="E69" s="73"/>
      <c r="F69" s="73"/>
      <c r="G69" s="73"/>
      <c r="H69" s="73"/>
      <c r="I69" s="74"/>
      <c r="J69" s="122" t="s">
        <v>15</v>
      </c>
      <c r="K69" s="122"/>
      <c r="L69" s="122"/>
      <c r="M69" s="122"/>
      <c r="N69" s="122"/>
      <c r="O69" s="124" t="s">
        <v>37</v>
      </c>
      <c r="P69" s="124"/>
      <c r="Q69" s="124"/>
      <c r="R69" s="124"/>
      <c r="S69" s="124"/>
      <c r="T69" s="124"/>
      <c r="U69" s="124"/>
      <c r="V69" s="124"/>
      <c r="W69" s="124"/>
      <c r="X69" s="72"/>
      <c r="Y69" s="58" t="s">
        <v>10</v>
      </c>
      <c r="Z69" s="58"/>
      <c r="AA69" s="58"/>
      <c r="AB69" s="58"/>
      <c r="AC69" s="58"/>
      <c r="AD69" s="58" t="s">
        <v>29</v>
      </c>
      <c r="AE69" s="58"/>
      <c r="AF69" s="58"/>
      <c r="AG69" s="58"/>
      <c r="AH69" s="58"/>
      <c r="AI69" s="58" t="s">
        <v>79</v>
      </c>
      <c r="AJ69" s="58"/>
      <c r="AK69" s="58"/>
      <c r="AL69" s="58"/>
      <c r="AM69" s="58"/>
      <c r="AN69" s="58" t="s">
        <v>30</v>
      </c>
      <c r="AO69" s="58"/>
      <c r="AP69" s="58"/>
      <c r="AQ69" s="58"/>
      <c r="AR69" s="58"/>
      <c r="AS69" s="58" t="s">
        <v>11</v>
      </c>
      <c r="AT69" s="58"/>
      <c r="AU69" s="58"/>
      <c r="AV69" s="58"/>
      <c r="AW69" s="58"/>
      <c r="AX69" s="58" t="s">
        <v>80</v>
      </c>
      <c r="AY69" s="58"/>
      <c r="AZ69" s="58"/>
      <c r="BA69" s="58"/>
      <c r="BB69" s="58"/>
      <c r="BC69" s="58" t="s">
        <v>32</v>
      </c>
      <c r="BD69" s="58"/>
      <c r="BE69" s="58"/>
      <c r="BF69" s="58"/>
      <c r="BG69" s="58"/>
      <c r="BH69" s="58" t="s">
        <v>32</v>
      </c>
      <c r="BI69" s="58"/>
      <c r="BJ69" s="58"/>
      <c r="BK69" s="58"/>
      <c r="BL69" s="58"/>
      <c r="BM69" s="99" t="s">
        <v>16</v>
      </c>
      <c r="BN69" s="99"/>
      <c r="BO69" s="99"/>
      <c r="BP69" s="99"/>
      <c r="BQ69" s="99"/>
      <c r="BR69" s="10"/>
      <c r="BS69" s="10"/>
      <c r="BT69" s="7"/>
      <c r="BU69" s="7"/>
      <c r="BV69" s="7"/>
      <c r="BW69" s="7"/>
      <c r="BX69" s="7"/>
      <c r="BY69" s="7"/>
      <c r="BZ69" s="7"/>
      <c r="CA69" s="1" t="s">
        <v>23</v>
      </c>
    </row>
    <row r="70" spans="1:79" s="39" customFormat="1" ht="15.75" hidden="1">
      <c r="A70" s="129">
        <v>0</v>
      </c>
      <c r="B70" s="129"/>
      <c r="C70" s="123" t="s">
        <v>88</v>
      </c>
      <c r="D70" s="123"/>
      <c r="E70" s="123"/>
      <c r="F70" s="123"/>
      <c r="G70" s="123"/>
      <c r="H70" s="123"/>
      <c r="I70" s="123"/>
      <c r="J70" s="123" t="s">
        <v>89</v>
      </c>
      <c r="K70" s="123"/>
      <c r="L70" s="123"/>
      <c r="M70" s="123"/>
      <c r="N70" s="123"/>
      <c r="O70" s="123" t="s">
        <v>89</v>
      </c>
      <c r="P70" s="123"/>
      <c r="Q70" s="123"/>
      <c r="R70" s="123"/>
      <c r="S70" s="123"/>
      <c r="T70" s="123"/>
      <c r="U70" s="123"/>
      <c r="V70" s="123"/>
      <c r="W70" s="123"/>
      <c r="X70" s="123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41"/>
      <c r="BS70" s="41"/>
      <c r="BT70" s="41"/>
      <c r="BU70" s="41"/>
      <c r="BV70" s="41"/>
      <c r="BW70" s="41"/>
      <c r="BX70" s="41"/>
      <c r="BY70" s="41"/>
      <c r="BZ70" s="42"/>
      <c r="CA70" s="39" t="s">
        <v>24</v>
      </c>
    </row>
    <row r="71" spans="1:79" ht="38.25" customHeight="1">
      <c r="A71" s="122">
        <v>0</v>
      </c>
      <c r="B71" s="122"/>
      <c r="C71" s="147" t="s">
        <v>90</v>
      </c>
      <c r="D71" s="148"/>
      <c r="E71" s="148"/>
      <c r="F71" s="148"/>
      <c r="G71" s="148"/>
      <c r="H71" s="148"/>
      <c r="I71" s="149"/>
      <c r="J71" s="150" t="s">
        <v>91</v>
      </c>
      <c r="K71" s="150"/>
      <c r="L71" s="150"/>
      <c r="M71" s="150"/>
      <c r="N71" s="150"/>
      <c r="O71" s="147" t="s">
        <v>92</v>
      </c>
      <c r="P71" s="148"/>
      <c r="Q71" s="148"/>
      <c r="R71" s="148"/>
      <c r="S71" s="148"/>
      <c r="T71" s="148"/>
      <c r="U71" s="148"/>
      <c r="V71" s="148"/>
      <c r="W71" s="148"/>
      <c r="X71" s="149"/>
      <c r="Y71" s="146">
        <v>1</v>
      </c>
      <c r="Z71" s="146"/>
      <c r="AA71" s="146"/>
      <c r="AB71" s="146"/>
      <c r="AC71" s="146"/>
      <c r="AD71" s="146">
        <v>1</v>
      </c>
      <c r="AE71" s="146"/>
      <c r="AF71" s="146"/>
      <c r="AG71" s="146"/>
      <c r="AH71" s="146"/>
      <c r="AI71" s="146">
        <v>1</v>
      </c>
      <c r="AJ71" s="146"/>
      <c r="AK71" s="146"/>
      <c r="AL71" s="146"/>
      <c r="AM71" s="146"/>
      <c r="AN71" s="146">
        <v>1</v>
      </c>
      <c r="AO71" s="146"/>
      <c r="AP71" s="146"/>
      <c r="AQ71" s="146"/>
      <c r="AR71" s="146"/>
      <c r="AS71" s="146">
        <v>1</v>
      </c>
      <c r="AT71" s="146"/>
      <c r="AU71" s="146"/>
      <c r="AV71" s="146"/>
      <c r="AW71" s="146"/>
      <c r="AX71" s="146">
        <v>1</v>
      </c>
      <c r="AY71" s="146"/>
      <c r="AZ71" s="146"/>
      <c r="BA71" s="146"/>
      <c r="BB71" s="146"/>
      <c r="BC71" s="146">
        <f t="shared" ref="BC71:BC85" si="0">AN71-Y71</f>
        <v>0</v>
      </c>
      <c r="BD71" s="146"/>
      <c r="BE71" s="146"/>
      <c r="BF71" s="146"/>
      <c r="BG71" s="146"/>
      <c r="BH71" s="146">
        <f t="shared" ref="BH71:BH85" si="1">AS71-AD71</f>
        <v>0</v>
      </c>
      <c r="BI71" s="146"/>
      <c r="BJ71" s="146"/>
      <c r="BK71" s="146"/>
      <c r="BL71" s="146"/>
      <c r="BM71" s="146">
        <v>0</v>
      </c>
      <c r="BN71" s="146"/>
      <c r="BO71" s="146"/>
      <c r="BP71" s="146"/>
      <c r="BQ71" s="146"/>
      <c r="BR71" s="9"/>
      <c r="BS71" s="9"/>
      <c r="BT71" s="9"/>
      <c r="BU71" s="9"/>
      <c r="BV71" s="9"/>
      <c r="BW71" s="9"/>
      <c r="BX71" s="9"/>
      <c r="BY71" s="9"/>
      <c r="BZ71" s="7"/>
    </row>
    <row r="72" spans="1:79" ht="51" customHeight="1">
      <c r="A72" s="122">
        <v>0</v>
      </c>
      <c r="B72" s="122"/>
      <c r="C72" s="147" t="s">
        <v>93</v>
      </c>
      <c r="D72" s="97"/>
      <c r="E72" s="97"/>
      <c r="F72" s="97"/>
      <c r="G72" s="97"/>
      <c r="H72" s="97"/>
      <c r="I72" s="98"/>
      <c r="J72" s="150" t="s">
        <v>91</v>
      </c>
      <c r="K72" s="150"/>
      <c r="L72" s="150"/>
      <c r="M72" s="150"/>
      <c r="N72" s="150"/>
      <c r="O72" s="147" t="s">
        <v>92</v>
      </c>
      <c r="P72" s="97"/>
      <c r="Q72" s="97"/>
      <c r="R72" s="97"/>
      <c r="S72" s="97"/>
      <c r="T72" s="97"/>
      <c r="U72" s="97"/>
      <c r="V72" s="97"/>
      <c r="W72" s="97"/>
      <c r="X72" s="98"/>
      <c r="Y72" s="146">
        <v>1</v>
      </c>
      <c r="Z72" s="146"/>
      <c r="AA72" s="146"/>
      <c r="AB72" s="146"/>
      <c r="AC72" s="146"/>
      <c r="AD72" s="146">
        <v>1</v>
      </c>
      <c r="AE72" s="146"/>
      <c r="AF72" s="146"/>
      <c r="AG72" s="146"/>
      <c r="AH72" s="146"/>
      <c r="AI72" s="146">
        <v>1</v>
      </c>
      <c r="AJ72" s="146"/>
      <c r="AK72" s="146"/>
      <c r="AL72" s="146"/>
      <c r="AM72" s="146"/>
      <c r="AN72" s="146">
        <v>1</v>
      </c>
      <c r="AO72" s="146"/>
      <c r="AP72" s="146"/>
      <c r="AQ72" s="146"/>
      <c r="AR72" s="146"/>
      <c r="AS72" s="146">
        <v>1</v>
      </c>
      <c r="AT72" s="146"/>
      <c r="AU72" s="146"/>
      <c r="AV72" s="146"/>
      <c r="AW72" s="146"/>
      <c r="AX72" s="146">
        <v>1</v>
      </c>
      <c r="AY72" s="146"/>
      <c r="AZ72" s="146"/>
      <c r="BA72" s="146"/>
      <c r="BB72" s="146"/>
      <c r="BC72" s="146">
        <f t="shared" si="0"/>
        <v>0</v>
      </c>
      <c r="BD72" s="146"/>
      <c r="BE72" s="146"/>
      <c r="BF72" s="146"/>
      <c r="BG72" s="146"/>
      <c r="BH72" s="146">
        <f t="shared" si="1"/>
        <v>0</v>
      </c>
      <c r="BI72" s="146"/>
      <c r="BJ72" s="146"/>
      <c r="BK72" s="146"/>
      <c r="BL72" s="146"/>
      <c r="BM72" s="146">
        <v>0</v>
      </c>
      <c r="BN72" s="146"/>
      <c r="BO72" s="146"/>
      <c r="BP72" s="146"/>
      <c r="BQ72" s="146"/>
      <c r="BR72" s="9"/>
      <c r="BS72" s="9"/>
      <c r="BT72" s="9"/>
      <c r="BU72" s="9"/>
      <c r="BV72" s="9"/>
      <c r="BW72" s="9"/>
      <c r="BX72" s="9"/>
      <c r="BY72" s="9"/>
      <c r="BZ72" s="7"/>
    </row>
    <row r="73" spans="1:79" s="39" customFormat="1" ht="38.25" customHeight="1">
      <c r="A73" s="129">
        <v>0</v>
      </c>
      <c r="B73" s="129"/>
      <c r="C73" s="151" t="s">
        <v>94</v>
      </c>
      <c r="D73" s="144"/>
      <c r="E73" s="144"/>
      <c r="F73" s="144"/>
      <c r="G73" s="144"/>
      <c r="H73" s="144"/>
      <c r="I73" s="145"/>
      <c r="J73" s="123" t="s">
        <v>89</v>
      </c>
      <c r="K73" s="123"/>
      <c r="L73" s="123"/>
      <c r="M73" s="123"/>
      <c r="N73" s="123"/>
      <c r="O73" s="151" t="s">
        <v>89</v>
      </c>
      <c r="P73" s="144"/>
      <c r="Q73" s="144"/>
      <c r="R73" s="144"/>
      <c r="S73" s="144"/>
      <c r="T73" s="144"/>
      <c r="U73" s="144"/>
      <c r="V73" s="144"/>
      <c r="W73" s="144"/>
      <c r="X73" s="145"/>
      <c r="Y73" s="65">
        <v>14</v>
      </c>
      <c r="Z73" s="65"/>
      <c r="AA73" s="65"/>
      <c r="AB73" s="65"/>
      <c r="AC73" s="65"/>
      <c r="AD73" s="65">
        <v>14</v>
      </c>
      <c r="AE73" s="65"/>
      <c r="AF73" s="65"/>
      <c r="AG73" s="65"/>
      <c r="AH73" s="65"/>
      <c r="AI73" s="65">
        <v>14</v>
      </c>
      <c r="AJ73" s="65"/>
      <c r="AK73" s="65"/>
      <c r="AL73" s="65"/>
      <c r="AM73" s="65"/>
      <c r="AN73" s="65">
        <v>14</v>
      </c>
      <c r="AO73" s="65"/>
      <c r="AP73" s="65"/>
      <c r="AQ73" s="65"/>
      <c r="AR73" s="65"/>
      <c r="AS73" s="65">
        <v>14</v>
      </c>
      <c r="AT73" s="65"/>
      <c r="AU73" s="65"/>
      <c r="AV73" s="65"/>
      <c r="AW73" s="65"/>
      <c r="AX73" s="65">
        <v>14</v>
      </c>
      <c r="AY73" s="65"/>
      <c r="AZ73" s="65"/>
      <c r="BA73" s="65"/>
      <c r="BB73" s="65"/>
      <c r="BC73" s="65">
        <f t="shared" si="0"/>
        <v>0</v>
      </c>
      <c r="BD73" s="65"/>
      <c r="BE73" s="65"/>
      <c r="BF73" s="65"/>
      <c r="BG73" s="65"/>
      <c r="BH73" s="65">
        <f t="shared" si="1"/>
        <v>0</v>
      </c>
      <c r="BI73" s="65"/>
      <c r="BJ73" s="65"/>
      <c r="BK73" s="65"/>
      <c r="BL73" s="65"/>
      <c r="BM73" s="65">
        <v>0</v>
      </c>
      <c r="BN73" s="65"/>
      <c r="BO73" s="65"/>
      <c r="BP73" s="65"/>
      <c r="BQ73" s="65"/>
      <c r="BR73" s="41"/>
      <c r="BS73" s="41"/>
      <c r="BT73" s="41"/>
      <c r="BU73" s="41"/>
      <c r="BV73" s="41"/>
      <c r="BW73" s="41"/>
      <c r="BX73" s="41"/>
      <c r="BY73" s="41"/>
      <c r="BZ73" s="42"/>
    </row>
    <row r="74" spans="1:79" ht="15.75" customHeight="1">
      <c r="A74" s="122">
        <v>0</v>
      </c>
      <c r="B74" s="122"/>
      <c r="C74" s="147" t="s">
        <v>95</v>
      </c>
      <c r="D74" s="97"/>
      <c r="E74" s="97"/>
      <c r="F74" s="97"/>
      <c r="G74" s="97"/>
      <c r="H74" s="97"/>
      <c r="I74" s="98"/>
      <c r="J74" s="150" t="s">
        <v>91</v>
      </c>
      <c r="K74" s="150"/>
      <c r="L74" s="150"/>
      <c r="M74" s="150"/>
      <c r="N74" s="150"/>
      <c r="O74" s="147" t="s">
        <v>92</v>
      </c>
      <c r="P74" s="97"/>
      <c r="Q74" s="97"/>
      <c r="R74" s="97"/>
      <c r="S74" s="97"/>
      <c r="T74" s="97"/>
      <c r="U74" s="97"/>
      <c r="V74" s="97"/>
      <c r="W74" s="97"/>
      <c r="X74" s="98"/>
      <c r="Y74" s="146">
        <v>12</v>
      </c>
      <c r="Z74" s="146"/>
      <c r="AA74" s="146"/>
      <c r="AB74" s="146"/>
      <c r="AC74" s="146"/>
      <c r="AD74" s="146">
        <v>12</v>
      </c>
      <c r="AE74" s="146"/>
      <c r="AF74" s="146"/>
      <c r="AG74" s="146"/>
      <c r="AH74" s="146"/>
      <c r="AI74" s="146">
        <v>12</v>
      </c>
      <c r="AJ74" s="146"/>
      <c r="AK74" s="146"/>
      <c r="AL74" s="146"/>
      <c r="AM74" s="146"/>
      <c r="AN74" s="146">
        <v>12</v>
      </c>
      <c r="AO74" s="146"/>
      <c r="AP74" s="146"/>
      <c r="AQ74" s="146"/>
      <c r="AR74" s="146"/>
      <c r="AS74" s="146">
        <v>12</v>
      </c>
      <c r="AT74" s="146"/>
      <c r="AU74" s="146"/>
      <c r="AV74" s="146"/>
      <c r="AW74" s="146"/>
      <c r="AX74" s="146">
        <v>12</v>
      </c>
      <c r="AY74" s="146"/>
      <c r="AZ74" s="146"/>
      <c r="BA74" s="146"/>
      <c r="BB74" s="146"/>
      <c r="BC74" s="146">
        <f t="shared" si="0"/>
        <v>0</v>
      </c>
      <c r="BD74" s="146"/>
      <c r="BE74" s="146"/>
      <c r="BF74" s="146"/>
      <c r="BG74" s="146"/>
      <c r="BH74" s="146">
        <f t="shared" si="1"/>
        <v>0</v>
      </c>
      <c r="BI74" s="146"/>
      <c r="BJ74" s="146"/>
      <c r="BK74" s="146"/>
      <c r="BL74" s="146"/>
      <c r="BM74" s="146">
        <v>0</v>
      </c>
      <c r="BN74" s="146"/>
      <c r="BO74" s="146"/>
      <c r="BP74" s="146"/>
      <c r="BQ74" s="146"/>
      <c r="BR74" s="9"/>
      <c r="BS74" s="9"/>
      <c r="BT74" s="9"/>
      <c r="BU74" s="9"/>
      <c r="BV74" s="9"/>
      <c r="BW74" s="9"/>
      <c r="BX74" s="9"/>
      <c r="BY74" s="9"/>
      <c r="BZ74" s="7"/>
    </row>
    <row r="75" spans="1:79" ht="15.75" customHeight="1">
      <c r="A75" s="122">
        <v>0</v>
      </c>
      <c r="B75" s="122"/>
      <c r="C75" s="147" t="s">
        <v>96</v>
      </c>
      <c r="D75" s="97"/>
      <c r="E75" s="97"/>
      <c r="F75" s="97"/>
      <c r="G75" s="97"/>
      <c r="H75" s="97"/>
      <c r="I75" s="98"/>
      <c r="J75" s="150" t="s">
        <v>91</v>
      </c>
      <c r="K75" s="150"/>
      <c r="L75" s="150"/>
      <c r="M75" s="150"/>
      <c r="N75" s="150"/>
      <c r="O75" s="147" t="s">
        <v>92</v>
      </c>
      <c r="P75" s="97"/>
      <c r="Q75" s="97"/>
      <c r="R75" s="97"/>
      <c r="S75" s="97"/>
      <c r="T75" s="97"/>
      <c r="U75" s="97"/>
      <c r="V75" s="97"/>
      <c r="W75" s="97"/>
      <c r="X75" s="98"/>
      <c r="Y75" s="146">
        <v>2</v>
      </c>
      <c r="Z75" s="146"/>
      <c r="AA75" s="146"/>
      <c r="AB75" s="146"/>
      <c r="AC75" s="146"/>
      <c r="AD75" s="146">
        <v>2</v>
      </c>
      <c r="AE75" s="146"/>
      <c r="AF75" s="146"/>
      <c r="AG75" s="146"/>
      <c r="AH75" s="146"/>
      <c r="AI75" s="146">
        <v>2</v>
      </c>
      <c r="AJ75" s="146"/>
      <c r="AK75" s="146"/>
      <c r="AL75" s="146"/>
      <c r="AM75" s="146"/>
      <c r="AN75" s="146">
        <v>2</v>
      </c>
      <c r="AO75" s="146"/>
      <c r="AP75" s="146"/>
      <c r="AQ75" s="146"/>
      <c r="AR75" s="146"/>
      <c r="AS75" s="146">
        <v>2</v>
      </c>
      <c r="AT75" s="146"/>
      <c r="AU75" s="146"/>
      <c r="AV75" s="146"/>
      <c r="AW75" s="146"/>
      <c r="AX75" s="146">
        <v>2</v>
      </c>
      <c r="AY75" s="146"/>
      <c r="AZ75" s="146"/>
      <c r="BA75" s="146"/>
      <c r="BB75" s="146"/>
      <c r="BC75" s="146">
        <f t="shared" si="0"/>
        <v>0</v>
      </c>
      <c r="BD75" s="146"/>
      <c r="BE75" s="146"/>
      <c r="BF75" s="146"/>
      <c r="BG75" s="146"/>
      <c r="BH75" s="146">
        <f t="shared" si="1"/>
        <v>0</v>
      </c>
      <c r="BI75" s="146"/>
      <c r="BJ75" s="146"/>
      <c r="BK75" s="146"/>
      <c r="BL75" s="146"/>
      <c r="BM75" s="146">
        <v>0</v>
      </c>
      <c r="BN75" s="146"/>
      <c r="BO75" s="146"/>
      <c r="BP75" s="146"/>
      <c r="BQ75" s="146"/>
      <c r="BR75" s="9"/>
      <c r="BS75" s="9"/>
      <c r="BT75" s="9"/>
      <c r="BU75" s="9"/>
      <c r="BV75" s="9"/>
      <c r="BW75" s="9"/>
      <c r="BX75" s="9"/>
      <c r="BY75" s="9"/>
      <c r="BZ75" s="7"/>
    </row>
    <row r="76" spans="1:79" s="39" customFormat="1" ht="38.25" customHeight="1">
      <c r="A76" s="129">
        <v>0</v>
      </c>
      <c r="B76" s="129"/>
      <c r="C76" s="151" t="s">
        <v>97</v>
      </c>
      <c r="D76" s="144"/>
      <c r="E76" s="144"/>
      <c r="F76" s="144"/>
      <c r="G76" s="144"/>
      <c r="H76" s="144"/>
      <c r="I76" s="145"/>
      <c r="J76" s="123" t="s">
        <v>89</v>
      </c>
      <c r="K76" s="123"/>
      <c r="L76" s="123"/>
      <c r="M76" s="123"/>
      <c r="N76" s="123"/>
      <c r="O76" s="151" t="s">
        <v>89</v>
      </c>
      <c r="P76" s="144"/>
      <c r="Q76" s="144"/>
      <c r="R76" s="144"/>
      <c r="S76" s="144"/>
      <c r="T76" s="144"/>
      <c r="U76" s="144"/>
      <c r="V76" s="144"/>
      <c r="W76" s="144"/>
      <c r="X76" s="145"/>
      <c r="Y76" s="65">
        <v>10.5</v>
      </c>
      <c r="Z76" s="65"/>
      <c r="AA76" s="65"/>
      <c r="AB76" s="65"/>
      <c r="AC76" s="65"/>
      <c r="AD76" s="65">
        <v>10.5</v>
      </c>
      <c r="AE76" s="65"/>
      <c r="AF76" s="65"/>
      <c r="AG76" s="65"/>
      <c r="AH76" s="65"/>
      <c r="AI76" s="65">
        <v>10.5</v>
      </c>
      <c r="AJ76" s="65"/>
      <c r="AK76" s="65"/>
      <c r="AL76" s="65"/>
      <c r="AM76" s="65"/>
      <c r="AN76" s="65">
        <v>10.5</v>
      </c>
      <c r="AO76" s="65"/>
      <c r="AP76" s="65"/>
      <c r="AQ76" s="65"/>
      <c r="AR76" s="65"/>
      <c r="AS76" s="65">
        <v>10.5</v>
      </c>
      <c r="AT76" s="65"/>
      <c r="AU76" s="65"/>
      <c r="AV76" s="65"/>
      <c r="AW76" s="65"/>
      <c r="AX76" s="65">
        <v>10.5</v>
      </c>
      <c r="AY76" s="65"/>
      <c r="AZ76" s="65"/>
      <c r="BA76" s="65"/>
      <c r="BB76" s="65"/>
      <c r="BC76" s="65">
        <f t="shared" si="0"/>
        <v>0</v>
      </c>
      <c r="BD76" s="65"/>
      <c r="BE76" s="65"/>
      <c r="BF76" s="65"/>
      <c r="BG76" s="65"/>
      <c r="BH76" s="65">
        <f t="shared" si="1"/>
        <v>0</v>
      </c>
      <c r="BI76" s="65"/>
      <c r="BJ76" s="65"/>
      <c r="BK76" s="65"/>
      <c r="BL76" s="65"/>
      <c r="BM76" s="65">
        <v>0</v>
      </c>
      <c r="BN76" s="65"/>
      <c r="BO76" s="65"/>
      <c r="BP76" s="65"/>
      <c r="BQ76" s="65"/>
      <c r="BR76" s="41"/>
      <c r="BS76" s="41"/>
      <c r="BT76" s="41"/>
      <c r="BU76" s="41"/>
      <c r="BV76" s="41"/>
      <c r="BW76" s="41"/>
      <c r="BX76" s="41"/>
      <c r="BY76" s="41"/>
      <c r="BZ76" s="42"/>
    </row>
    <row r="77" spans="1:79" ht="15.75" customHeight="1">
      <c r="A77" s="122">
        <v>0</v>
      </c>
      <c r="B77" s="122"/>
      <c r="C77" s="147" t="s">
        <v>95</v>
      </c>
      <c r="D77" s="97"/>
      <c r="E77" s="97"/>
      <c r="F77" s="97"/>
      <c r="G77" s="97"/>
      <c r="H77" s="97"/>
      <c r="I77" s="98"/>
      <c r="J77" s="150" t="s">
        <v>91</v>
      </c>
      <c r="K77" s="150"/>
      <c r="L77" s="150"/>
      <c r="M77" s="150"/>
      <c r="N77" s="150"/>
      <c r="O77" s="147" t="s">
        <v>92</v>
      </c>
      <c r="P77" s="97"/>
      <c r="Q77" s="97"/>
      <c r="R77" s="97"/>
      <c r="S77" s="97"/>
      <c r="T77" s="97"/>
      <c r="U77" s="97"/>
      <c r="V77" s="97"/>
      <c r="W77" s="97"/>
      <c r="X77" s="98"/>
      <c r="Y77" s="146">
        <v>10.5</v>
      </c>
      <c r="Z77" s="146"/>
      <c r="AA77" s="146"/>
      <c r="AB77" s="146"/>
      <c r="AC77" s="146"/>
      <c r="AD77" s="146">
        <v>10.5</v>
      </c>
      <c r="AE77" s="146"/>
      <c r="AF77" s="146"/>
      <c r="AG77" s="146"/>
      <c r="AH77" s="146"/>
      <c r="AI77" s="146">
        <v>10.5</v>
      </c>
      <c r="AJ77" s="146"/>
      <c r="AK77" s="146"/>
      <c r="AL77" s="146"/>
      <c r="AM77" s="146"/>
      <c r="AN77" s="146">
        <v>10.5</v>
      </c>
      <c r="AO77" s="146"/>
      <c r="AP77" s="146"/>
      <c r="AQ77" s="146"/>
      <c r="AR77" s="146"/>
      <c r="AS77" s="146">
        <v>10.5</v>
      </c>
      <c r="AT77" s="146"/>
      <c r="AU77" s="146"/>
      <c r="AV77" s="146"/>
      <c r="AW77" s="146"/>
      <c r="AX77" s="146">
        <v>10.5</v>
      </c>
      <c r="AY77" s="146"/>
      <c r="AZ77" s="146"/>
      <c r="BA77" s="146"/>
      <c r="BB77" s="146"/>
      <c r="BC77" s="146">
        <f t="shared" si="0"/>
        <v>0</v>
      </c>
      <c r="BD77" s="146"/>
      <c r="BE77" s="146"/>
      <c r="BF77" s="146"/>
      <c r="BG77" s="146"/>
      <c r="BH77" s="146">
        <f t="shared" si="1"/>
        <v>0</v>
      </c>
      <c r="BI77" s="146"/>
      <c r="BJ77" s="146"/>
      <c r="BK77" s="146"/>
      <c r="BL77" s="146"/>
      <c r="BM77" s="146">
        <v>0</v>
      </c>
      <c r="BN77" s="146"/>
      <c r="BO77" s="146"/>
      <c r="BP77" s="146"/>
      <c r="BQ77" s="146"/>
      <c r="BR77" s="9"/>
      <c r="BS77" s="9"/>
      <c r="BT77" s="9"/>
      <c r="BU77" s="9"/>
      <c r="BV77" s="9"/>
      <c r="BW77" s="9"/>
      <c r="BX77" s="9"/>
      <c r="BY77" s="9"/>
      <c r="BZ77" s="7"/>
    </row>
    <row r="78" spans="1:79" ht="15.75" customHeight="1">
      <c r="A78" s="122">
        <v>0</v>
      </c>
      <c r="B78" s="122"/>
      <c r="C78" s="147" t="s">
        <v>96</v>
      </c>
      <c r="D78" s="97"/>
      <c r="E78" s="97"/>
      <c r="F78" s="97"/>
      <c r="G78" s="97"/>
      <c r="H78" s="97"/>
      <c r="I78" s="98"/>
      <c r="J78" s="150" t="s">
        <v>91</v>
      </c>
      <c r="K78" s="150"/>
      <c r="L78" s="150"/>
      <c r="M78" s="150"/>
      <c r="N78" s="150"/>
      <c r="O78" s="147" t="s">
        <v>92</v>
      </c>
      <c r="P78" s="97"/>
      <c r="Q78" s="97"/>
      <c r="R78" s="97"/>
      <c r="S78" s="97"/>
      <c r="T78" s="97"/>
      <c r="U78" s="97"/>
      <c r="V78" s="97"/>
      <c r="W78" s="97"/>
      <c r="X78" s="98"/>
      <c r="Y78" s="146">
        <v>0</v>
      </c>
      <c r="Z78" s="146"/>
      <c r="AA78" s="146"/>
      <c r="AB78" s="146"/>
      <c r="AC78" s="146"/>
      <c r="AD78" s="146">
        <v>0</v>
      </c>
      <c r="AE78" s="146"/>
      <c r="AF78" s="146"/>
      <c r="AG78" s="146"/>
      <c r="AH78" s="146"/>
      <c r="AI78" s="146">
        <v>0</v>
      </c>
      <c r="AJ78" s="146"/>
      <c r="AK78" s="146"/>
      <c r="AL78" s="146"/>
      <c r="AM78" s="146"/>
      <c r="AN78" s="146">
        <v>0</v>
      </c>
      <c r="AO78" s="146"/>
      <c r="AP78" s="146"/>
      <c r="AQ78" s="146"/>
      <c r="AR78" s="146"/>
      <c r="AS78" s="146">
        <v>0</v>
      </c>
      <c r="AT78" s="146"/>
      <c r="AU78" s="146"/>
      <c r="AV78" s="146"/>
      <c r="AW78" s="146"/>
      <c r="AX78" s="146">
        <v>0</v>
      </c>
      <c r="AY78" s="146"/>
      <c r="AZ78" s="146"/>
      <c r="BA78" s="146"/>
      <c r="BB78" s="146"/>
      <c r="BC78" s="146">
        <f t="shared" si="0"/>
        <v>0</v>
      </c>
      <c r="BD78" s="146"/>
      <c r="BE78" s="146"/>
      <c r="BF78" s="146"/>
      <c r="BG78" s="146"/>
      <c r="BH78" s="146">
        <f t="shared" si="1"/>
        <v>0</v>
      </c>
      <c r="BI78" s="146"/>
      <c r="BJ78" s="146"/>
      <c r="BK78" s="146"/>
      <c r="BL78" s="146"/>
      <c r="BM78" s="146">
        <v>0</v>
      </c>
      <c r="BN78" s="146"/>
      <c r="BO78" s="146"/>
      <c r="BP78" s="146"/>
      <c r="BQ78" s="146"/>
      <c r="BR78" s="9"/>
      <c r="BS78" s="9"/>
      <c r="BT78" s="9"/>
      <c r="BU78" s="9"/>
      <c r="BV78" s="9"/>
      <c r="BW78" s="9"/>
      <c r="BX78" s="9"/>
      <c r="BY78" s="9"/>
      <c r="BZ78" s="7"/>
    </row>
    <row r="79" spans="1:79" s="39" customFormat="1" ht="38.25" customHeight="1">
      <c r="A79" s="129">
        <v>0</v>
      </c>
      <c r="B79" s="129"/>
      <c r="C79" s="151" t="s">
        <v>98</v>
      </c>
      <c r="D79" s="144"/>
      <c r="E79" s="144"/>
      <c r="F79" s="144"/>
      <c r="G79" s="144"/>
      <c r="H79" s="144"/>
      <c r="I79" s="145"/>
      <c r="J79" s="123" t="s">
        <v>89</v>
      </c>
      <c r="K79" s="123"/>
      <c r="L79" s="123"/>
      <c r="M79" s="123"/>
      <c r="N79" s="123"/>
      <c r="O79" s="151" t="s">
        <v>89</v>
      </c>
      <c r="P79" s="144"/>
      <c r="Q79" s="144"/>
      <c r="R79" s="144"/>
      <c r="S79" s="144"/>
      <c r="T79" s="144"/>
      <c r="U79" s="144"/>
      <c r="V79" s="144"/>
      <c r="W79" s="144"/>
      <c r="X79" s="145"/>
      <c r="Y79" s="65">
        <v>3.5</v>
      </c>
      <c r="Z79" s="65"/>
      <c r="AA79" s="65"/>
      <c r="AB79" s="65"/>
      <c r="AC79" s="65"/>
      <c r="AD79" s="65">
        <v>3.5</v>
      </c>
      <c r="AE79" s="65"/>
      <c r="AF79" s="65"/>
      <c r="AG79" s="65"/>
      <c r="AH79" s="65"/>
      <c r="AI79" s="65">
        <v>3.5</v>
      </c>
      <c r="AJ79" s="65"/>
      <c r="AK79" s="65"/>
      <c r="AL79" s="65"/>
      <c r="AM79" s="65"/>
      <c r="AN79" s="65">
        <v>3.5</v>
      </c>
      <c r="AO79" s="65"/>
      <c r="AP79" s="65"/>
      <c r="AQ79" s="65"/>
      <c r="AR79" s="65"/>
      <c r="AS79" s="65">
        <v>3.5</v>
      </c>
      <c r="AT79" s="65"/>
      <c r="AU79" s="65"/>
      <c r="AV79" s="65"/>
      <c r="AW79" s="65"/>
      <c r="AX79" s="65">
        <v>3.5</v>
      </c>
      <c r="AY79" s="65"/>
      <c r="AZ79" s="65"/>
      <c r="BA79" s="65"/>
      <c r="BB79" s="65"/>
      <c r="BC79" s="65">
        <f t="shared" si="0"/>
        <v>0</v>
      </c>
      <c r="BD79" s="65"/>
      <c r="BE79" s="65"/>
      <c r="BF79" s="65"/>
      <c r="BG79" s="65"/>
      <c r="BH79" s="65">
        <f t="shared" si="1"/>
        <v>0</v>
      </c>
      <c r="BI79" s="65"/>
      <c r="BJ79" s="65"/>
      <c r="BK79" s="65"/>
      <c r="BL79" s="65"/>
      <c r="BM79" s="65">
        <v>0</v>
      </c>
      <c r="BN79" s="65"/>
      <c r="BO79" s="65"/>
      <c r="BP79" s="65"/>
      <c r="BQ79" s="65"/>
      <c r="BR79" s="41"/>
      <c r="BS79" s="41"/>
      <c r="BT79" s="41"/>
      <c r="BU79" s="41"/>
      <c r="BV79" s="41"/>
      <c r="BW79" s="41"/>
      <c r="BX79" s="41"/>
      <c r="BY79" s="41"/>
      <c r="BZ79" s="42"/>
    </row>
    <row r="80" spans="1:79" ht="15.75" customHeight="1">
      <c r="A80" s="122">
        <v>0</v>
      </c>
      <c r="B80" s="122"/>
      <c r="C80" s="147" t="s">
        <v>95</v>
      </c>
      <c r="D80" s="97"/>
      <c r="E80" s="97"/>
      <c r="F80" s="97"/>
      <c r="G80" s="97"/>
      <c r="H80" s="97"/>
      <c r="I80" s="98"/>
      <c r="J80" s="150" t="s">
        <v>91</v>
      </c>
      <c r="K80" s="150"/>
      <c r="L80" s="150"/>
      <c r="M80" s="150"/>
      <c r="N80" s="150"/>
      <c r="O80" s="147" t="s">
        <v>92</v>
      </c>
      <c r="P80" s="97"/>
      <c r="Q80" s="97"/>
      <c r="R80" s="97"/>
      <c r="S80" s="97"/>
      <c r="T80" s="97"/>
      <c r="U80" s="97"/>
      <c r="V80" s="97"/>
      <c r="W80" s="97"/>
      <c r="X80" s="98"/>
      <c r="Y80" s="146">
        <v>1.5</v>
      </c>
      <c r="Z80" s="146"/>
      <c r="AA80" s="146"/>
      <c r="AB80" s="146"/>
      <c r="AC80" s="146"/>
      <c r="AD80" s="146">
        <v>1.5</v>
      </c>
      <c r="AE80" s="146"/>
      <c r="AF80" s="146"/>
      <c r="AG80" s="146"/>
      <c r="AH80" s="146"/>
      <c r="AI80" s="146">
        <v>1.5</v>
      </c>
      <c r="AJ80" s="146"/>
      <c r="AK80" s="146"/>
      <c r="AL80" s="146"/>
      <c r="AM80" s="146"/>
      <c r="AN80" s="146">
        <v>1.5</v>
      </c>
      <c r="AO80" s="146"/>
      <c r="AP80" s="146"/>
      <c r="AQ80" s="146"/>
      <c r="AR80" s="146"/>
      <c r="AS80" s="146">
        <v>1.5</v>
      </c>
      <c r="AT80" s="146"/>
      <c r="AU80" s="146"/>
      <c r="AV80" s="146"/>
      <c r="AW80" s="146"/>
      <c r="AX80" s="146">
        <v>1.5</v>
      </c>
      <c r="AY80" s="146"/>
      <c r="AZ80" s="146"/>
      <c r="BA80" s="146"/>
      <c r="BB80" s="146"/>
      <c r="BC80" s="146">
        <f t="shared" si="0"/>
        <v>0</v>
      </c>
      <c r="BD80" s="146"/>
      <c r="BE80" s="146"/>
      <c r="BF80" s="146"/>
      <c r="BG80" s="146"/>
      <c r="BH80" s="146">
        <f t="shared" si="1"/>
        <v>0</v>
      </c>
      <c r="BI80" s="146"/>
      <c r="BJ80" s="146"/>
      <c r="BK80" s="146"/>
      <c r="BL80" s="146"/>
      <c r="BM80" s="146">
        <v>0</v>
      </c>
      <c r="BN80" s="146"/>
      <c r="BO80" s="146"/>
      <c r="BP80" s="146"/>
      <c r="BQ80" s="146"/>
      <c r="BR80" s="9"/>
      <c r="BS80" s="9"/>
      <c r="BT80" s="9"/>
      <c r="BU80" s="9"/>
      <c r="BV80" s="9"/>
      <c r="BW80" s="9"/>
      <c r="BX80" s="9"/>
      <c r="BY80" s="9"/>
      <c r="BZ80" s="7"/>
    </row>
    <row r="81" spans="1:78" ht="15.75" customHeight="1">
      <c r="A81" s="122">
        <v>0</v>
      </c>
      <c r="B81" s="122"/>
      <c r="C81" s="147" t="s">
        <v>96</v>
      </c>
      <c r="D81" s="97"/>
      <c r="E81" s="97"/>
      <c r="F81" s="97"/>
      <c r="G81" s="97"/>
      <c r="H81" s="97"/>
      <c r="I81" s="98"/>
      <c r="J81" s="150" t="s">
        <v>91</v>
      </c>
      <c r="K81" s="150"/>
      <c r="L81" s="150"/>
      <c r="M81" s="150"/>
      <c r="N81" s="150"/>
      <c r="O81" s="147" t="s">
        <v>92</v>
      </c>
      <c r="P81" s="97"/>
      <c r="Q81" s="97"/>
      <c r="R81" s="97"/>
      <c r="S81" s="97"/>
      <c r="T81" s="97"/>
      <c r="U81" s="97"/>
      <c r="V81" s="97"/>
      <c r="W81" s="97"/>
      <c r="X81" s="98"/>
      <c r="Y81" s="146">
        <v>2</v>
      </c>
      <c r="Z81" s="146"/>
      <c r="AA81" s="146"/>
      <c r="AB81" s="146"/>
      <c r="AC81" s="146"/>
      <c r="AD81" s="146">
        <v>2</v>
      </c>
      <c r="AE81" s="146"/>
      <c r="AF81" s="146"/>
      <c r="AG81" s="146"/>
      <c r="AH81" s="146"/>
      <c r="AI81" s="146">
        <v>2</v>
      </c>
      <c r="AJ81" s="146"/>
      <c r="AK81" s="146"/>
      <c r="AL81" s="146"/>
      <c r="AM81" s="146"/>
      <c r="AN81" s="146">
        <v>2</v>
      </c>
      <c r="AO81" s="146"/>
      <c r="AP81" s="146"/>
      <c r="AQ81" s="146"/>
      <c r="AR81" s="146"/>
      <c r="AS81" s="146">
        <v>2</v>
      </c>
      <c r="AT81" s="146"/>
      <c r="AU81" s="146"/>
      <c r="AV81" s="146"/>
      <c r="AW81" s="146"/>
      <c r="AX81" s="146">
        <v>2</v>
      </c>
      <c r="AY81" s="146"/>
      <c r="AZ81" s="146"/>
      <c r="BA81" s="146"/>
      <c r="BB81" s="146"/>
      <c r="BC81" s="146">
        <f t="shared" si="0"/>
        <v>0</v>
      </c>
      <c r="BD81" s="146"/>
      <c r="BE81" s="146"/>
      <c r="BF81" s="146"/>
      <c r="BG81" s="146"/>
      <c r="BH81" s="146">
        <f t="shared" si="1"/>
        <v>0</v>
      </c>
      <c r="BI81" s="146"/>
      <c r="BJ81" s="146"/>
      <c r="BK81" s="146"/>
      <c r="BL81" s="146"/>
      <c r="BM81" s="146">
        <v>0</v>
      </c>
      <c r="BN81" s="146"/>
      <c r="BO81" s="146"/>
      <c r="BP81" s="146"/>
      <c r="BQ81" s="146"/>
      <c r="BR81" s="9"/>
      <c r="BS81" s="9"/>
      <c r="BT81" s="9"/>
      <c r="BU81" s="9"/>
      <c r="BV81" s="9"/>
      <c r="BW81" s="9"/>
      <c r="BX81" s="9"/>
      <c r="BY81" s="9"/>
      <c r="BZ81" s="7"/>
    </row>
    <row r="82" spans="1:78" s="39" customFormat="1" ht="15.75" customHeight="1">
      <c r="A82" s="129">
        <v>0</v>
      </c>
      <c r="B82" s="129"/>
      <c r="C82" s="151" t="s">
        <v>99</v>
      </c>
      <c r="D82" s="144"/>
      <c r="E82" s="144"/>
      <c r="F82" s="144"/>
      <c r="G82" s="144"/>
      <c r="H82" s="144"/>
      <c r="I82" s="145"/>
      <c r="J82" s="123" t="s">
        <v>100</v>
      </c>
      <c r="K82" s="123"/>
      <c r="L82" s="123"/>
      <c r="M82" s="123"/>
      <c r="N82" s="123"/>
      <c r="O82" s="151" t="s">
        <v>101</v>
      </c>
      <c r="P82" s="144"/>
      <c r="Q82" s="144"/>
      <c r="R82" s="144"/>
      <c r="S82" s="144"/>
      <c r="T82" s="144"/>
      <c r="U82" s="144"/>
      <c r="V82" s="144"/>
      <c r="W82" s="144"/>
      <c r="X82" s="145"/>
      <c r="Y82" s="65">
        <v>0</v>
      </c>
      <c r="Z82" s="65"/>
      <c r="AA82" s="65"/>
      <c r="AB82" s="65"/>
      <c r="AC82" s="65"/>
      <c r="AD82" s="65">
        <v>30000</v>
      </c>
      <c r="AE82" s="65"/>
      <c r="AF82" s="65"/>
      <c r="AG82" s="65"/>
      <c r="AH82" s="65"/>
      <c r="AI82" s="65">
        <v>30000</v>
      </c>
      <c r="AJ82" s="65"/>
      <c r="AK82" s="65"/>
      <c r="AL82" s="65"/>
      <c r="AM82" s="65"/>
      <c r="AN82" s="65">
        <v>0</v>
      </c>
      <c r="AO82" s="65"/>
      <c r="AP82" s="65"/>
      <c r="AQ82" s="65"/>
      <c r="AR82" s="65"/>
      <c r="AS82" s="65">
        <v>30000</v>
      </c>
      <c r="AT82" s="65"/>
      <c r="AU82" s="65"/>
      <c r="AV82" s="65"/>
      <c r="AW82" s="65"/>
      <c r="AX82" s="65">
        <v>30000</v>
      </c>
      <c r="AY82" s="65"/>
      <c r="AZ82" s="65"/>
      <c r="BA82" s="65"/>
      <c r="BB82" s="65"/>
      <c r="BC82" s="65">
        <f t="shared" si="0"/>
        <v>0</v>
      </c>
      <c r="BD82" s="65"/>
      <c r="BE82" s="65"/>
      <c r="BF82" s="65"/>
      <c r="BG82" s="65"/>
      <c r="BH82" s="65">
        <f t="shared" si="1"/>
        <v>0</v>
      </c>
      <c r="BI82" s="65"/>
      <c r="BJ82" s="65"/>
      <c r="BK82" s="65"/>
      <c r="BL82" s="65"/>
      <c r="BM82" s="65">
        <v>0</v>
      </c>
      <c r="BN82" s="65"/>
      <c r="BO82" s="65"/>
      <c r="BP82" s="65"/>
      <c r="BQ82" s="65"/>
      <c r="BR82" s="41"/>
      <c r="BS82" s="41"/>
      <c r="BT82" s="41"/>
      <c r="BU82" s="41"/>
      <c r="BV82" s="41"/>
      <c r="BW82" s="41"/>
      <c r="BX82" s="41"/>
      <c r="BY82" s="41"/>
      <c r="BZ82" s="42"/>
    </row>
    <row r="83" spans="1:78" s="39" customFormat="1" ht="15.75" customHeight="1">
      <c r="A83" s="129">
        <v>0</v>
      </c>
      <c r="B83" s="129"/>
      <c r="C83" s="151" t="s">
        <v>99</v>
      </c>
      <c r="D83" s="144"/>
      <c r="E83" s="144"/>
      <c r="F83" s="144"/>
      <c r="G83" s="144"/>
      <c r="H83" s="144"/>
      <c r="I83" s="145"/>
      <c r="J83" s="123" t="s">
        <v>89</v>
      </c>
      <c r="K83" s="123"/>
      <c r="L83" s="123"/>
      <c r="M83" s="123"/>
      <c r="N83" s="123"/>
      <c r="O83" s="151" t="s">
        <v>89</v>
      </c>
      <c r="P83" s="144"/>
      <c r="Q83" s="144"/>
      <c r="R83" s="144"/>
      <c r="S83" s="144"/>
      <c r="T83" s="144"/>
      <c r="U83" s="144"/>
      <c r="V83" s="144"/>
      <c r="W83" s="144"/>
      <c r="X83" s="145"/>
      <c r="Y83" s="65">
        <v>2870412</v>
      </c>
      <c r="Z83" s="65"/>
      <c r="AA83" s="65"/>
      <c r="AB83" s="65"/>
      <c r="AC83" s="65"/>
      <c r="AD83" s="65">
        <v>875</v>
      </c>
      <c r="AE83" s="65"/>
      <c r="AF83" s="65"/>
      <c r="AG83" s="65"/>
      <c r="AH83" s="65"/>
      <c r="AI83" s="65">
        <v>2871287</v>
      </c>
      <c r="AJ83" s="65"/>
      <c r="AK83" s="65"/>
      <c r="AL83" s="65"/>
      <c r="AM83" s="65"/>
      <c r="AN83" s="65">
        <v>2564209.35</v>
      </c>
      <c r="AO83" s="65"/>
      <c r="AP83" s="65"/>
      <c r="AQ83" s="65"/>
      <c r="AR83" s="65"/>
      <c r="AS83" s="65">
        <v>875</v>
      </c>
      <c r="AT83" s="65"/>
      <c r="AU83" s="65"/>
      <c r="AV83" s="65"/>
      <c r="AW83" s="65"/>
      <c r="AX83" s="65">
        <v>2565083.63</v>
      </c>
      <c r="AY83" s="65"/>
      <c r="AZ83" s="65"/>
      <c r="BA83" s="65"/>
      <c r="BB83" s="65"/>
      <c r="BC83" s="65">
        <f t="shared" si="0"/>
        <v>-306202.64999999991</v>
      </c>
      <c r="BD83" s="65"/>
      <c r="BE83" s="65"/>
      <c r="BF83" s="65"/>
      <c r="BG83" s="65"/>
      <c r="BH83" s="65">
        <f t="shared" si="1"/>
        <v>0</v>
      </c>
      <c r="BI83" s="65"/>
      <c r="BJ83" s="65"/>
      <c r="BK83" s="65"/>
      <c r="BL83" s="65"/>
      <c r="BM83" s="65">
        <v>-306203.37000000011</v>
      </c>
      <c r="BN83" s="65"/>
      <c r="BO83" s="65"/>
      <c r="BP83" s="65"/>
      <c r="BQ83" s="65"/>
      <c r="BR83" s="41"/>
      <c r="BS83" s="41"/>
      <c r="BT83" s="41"/>
      <c r="BU83" s="41"/>
      <c r="BV83" s="41"/>
      <c r="BW83" s="41"/>
      <c r="BX83" s="41"/>
      <c r="BY83" s="41"/>
      <c r="BZ83" s="42"/>
    </row>
    <row r="84" spans="1:78" ht="15.75">
      <c r="A84" s="122">
        <v>0</v>
      </c>
      <c r="B84" s="122"/>
      <c r="C84" s="147" t="s">
        <v>95</v>
      </c>
      <c r="D84" s="97"/>
      <c r="E84" s="97"/>
      <c r="F84" s="97"/>
      <c r="G84" s="97"/>
      <c r="H84" s="97"/>
      <c r="I84" s="98"/>
      <c r="J84" s="150" t="s">
        <v>100</v>
      </c>
      <c r="K84" s="150"/>
      <c r="L84" s="150"/>
      <c r="M84" s="150"/>
      <c r="N84" s="150"/>
      <c r="O84" s="147" t="s">
        <v>101</v>
      </c>
      <c r="P84" s="97"/>
      <c r="Q84" s="97"/>
      <c r="R84" s="97"/>
      <c r="S84" s="97"/>
      <c r="T84" s="97"/>
      <c r="U84" s="97"/>
      <c r="V84" s="97"/>
      <c r="W84" s="97"/>
      <c r="X84" s="98"/>
      <c r="Y84" s="146">
        <v>2460353.14</v>
      </c>
      <c r="Z84" s="146"/>
      <c r="AA84" s="146"/>
      <c r="AB84" s="146"/>
      <c r="AC84" s="146"/>
      <c r="AD84" s="146">
        <v>750</v>
      </c>
      <c r="AE84" s="146"/>
      <c r="AF84" s="146"/>
      <c r="AG84" s="146"/>
      <c r="AH84" s="146"/>
      <c r="AI84" s="146">
        <v>2461103.14</v>
      </c>
      <c r="AJ84" s="146"/>
      <c r="AK84" s="146"/>
      <c r="AL84" s="146"/>
      <c r="AM84" s="146"/>
      <c r="AN84" s="146">
        <v>2197893.7200000002</v>
      </c>
      <c r="AO84" s="146"/>
      <c r="AP84" s="146"/>
      <c r="AQ84" s="146"/>
      <c r="AR84" s="146"/>
      <c r="AS84" s="146">
        <v>750</v>
      </c>
      <c r="AT84" s="146"/>
      <c r="AU84" s="146"/>
      <c r="AV84" s="146"/>
      <c r="AW84" s="146"/>
      <c r="AX84" s="146">
        <v>2198643</v>
      </c>
      <c r="AY84" s="146"/>
      <c r="AZ84" s="146"/>
      <c r="BA84" s="146"/>
      <c r="BB84" s="146"/>
      <c r="BC84" s="146">
        <f t="shared" si="0"/>
        <v>-262459.41999999993</v>
      </c>
      <c r="BD84" s="146"/>
      <c r="BE84" s="146"/>
      <c r="BF84" s="146"/>
      <c r="BG84" s="146"/>
      <c r="BH84" s="146">
        <f t="shared" si="1"/>
        <v>0</v>
      </c>
      <c r="BI84" s="146"/>
      <c r="BJ84" s="146"/>
      <c r="BK84" s="146"/>
      <c r="BL84" s="146"/>
      <c r="BM84" s="146">
        <v>-262460.14000000013</v>
      </c>
      <c r="BN84" s="146"/>
      <c r="BO84" s="146"/>
      <c r="BP84" s="146"/>
      <c r="BQ84" s="146"/>
      <c r="BR84" s="9"/>
      <c r="BS84" s="9"/>
      <c r="BT84" s="9"/>
      <c r="BU84" s="9"/>
      <c r="BV84" s="9"/>
      <c r="BW84" s="9"/>
      <c r="BX84" s="9"/>
      <c r="BY84" s="9"/>
      <c r="BZ84" s="7"/>
    </row>
    <row r="85" spans="1:78" ht="15.75">
      <c r="A85" s="122">
        <v>0</v>
      </c>
      <c r="B85" s="122"/>
      <c r="C85" s="147" t="s">
        <v>96</v>
      </c>
      <c r="D85" s="97"/>
      <c r="E85" s="97"/>
      <c r="F85" s="97"/>
      <c r="G85" s="97"/>
      <c r="H85" s="97"/>
      <c r="I85" s="98"/>
      <c r="J85" s="150" t="s">
        <v>100</v>
      </c>
      <c r="K85" s="150"/>
      <c r="L85" s="150"/>
      <c r="M85" s="150"/>
      <c r="N85" s="150"/>
      <c r="O85" s="147" t="s">
        <v>101</v>
      </c>
      <c r="P85" s="97"/>
      <c r="Q85" s="97"/>
      <c r="R85" s="97"/>
      <c r="S85" s="97"/>
      <c r="T85" s="97"/>
      <c r="U85" s="97"/>
      <c r="V85" s="97"/>
      <c r="W85" s="97"/>
      <c r="X85" s="98"/>
      <c r="Y85" s="146">
        <v>410058.86</v>
      </c>
      <c r="Z85" s="146"/>
      <c r="AA85" s="146"/>
      <c r="AB85" s="146"/>
      <c r="AC85" s="146"/>
      <c r="AD85" s="146">
        <v>125</v>
      </c>
      <c r="AE85" s="146"/>
      <c r="AF85" s="146"/>
      <c r="AG85" s="146"/>
      <c r="AH85" s="146"/>
      <c r="AI85" s="146">
        <v>410183.86</v>
      </c>
      <c r="AJ85" s="146"/>
      <c r="AK85" s="146"/>
      <c r="AL85" s="146"/>
      <c r="AM85" s="146"/>
      <c r="AN85" s="146">
        <v>366315.63</v>
      </c>
      <c r="AO85" s="146"/>
      <c r="AP85" s="146"/>
      <c r="AQ85" s="146"/>
      <c r="AR85" s="146"/>
      <c r="AS85" s="146">
        <v>125</v>
      </c>
      <c r="AT85" s="146"/>
      <c r="AU85" s="146"/>
      <c r="AV85" s="146"/>
      <c r="AW85" s="146"/>
      <c r="AX85" s="146">
        <v>366440.63</v>
      </c>
      <c r="AY85" s="146"/>
      <c r="AZ85" s="146"/>
      <c r="BA85" s="146"/>
      <c r="BB85" s="146"/>
      <c r="BC85" s="146">
        <f t="shared" si="0"/>
        <v>-43743.229999999981</v>
      </c>
      <c r="BD85" s="146"/>
      <c r="BE85" s="146"/>
      <c r="BF85" s="146"/>
      <c r="BG85" s="146"/>
      <c r="BH85" s="146">
        <f t="shared" si="1"/>
        <v>0</v>
      </c>
      <c r="BI85" s="146"/>
      <c r="BJ85" s="146"/>
      <c r="BK85" s="146"/>
      <c r="BL85" s="146"/>
      <c r="BM85" s="146">
        <v>-43743.229999999981</v>
      </c>
      <c r="BN85" s="146"/>
      <c r="BO85" s="146"/>
      <c r="BP85" s="146"/>
      <c r="BQ85" s="146"/>
      <c r="BR85" s="9"/>
      <c r="BS85" s="9"/>
      <c r="BT85" s="9"/>
      <c r="BU85" s="9"/>
      <c r="BV85" s="9"/>
      <c r="BW85" s="9"/>
      <c r="BX85" s="9"/>
      <c r="BY85" s="9"/>
      <c r="BZ85" s="7"/>
    </row>
    <row r="86" spans="1:78" s="39" customFormat="1" ht="15.75">
      <c r="A86" s="129">
        <v>0</v>
      </c>
      <c r="B86" s="129"/>
      <c r="C86" s="151" t="s">
        <v>102</v>
      </c>
      <c r="D86" s="144"/>
      <c r="E86" s="144"/>
      <c r="F86" s="144"/>
      <c r="G86" s="144"/>
      <c r="H86" s="144"/>
      <c r="I86" s="145"/>
      <c r="J86" s="123" t="s">
        <v>89</v>
      </c>
      <c r="K86" s="123"/>
      <c r="L86" s="123"/>
      <c r="M86" s="123"/>
      <c r="N86" s="123"/>
      <c r="O86" s="151" t="s">
        <v>89</v>
      </c>
      <c r="P86" s="144"/>
      <c r="Q86" s="144"/>
      <c r="R86" s="144"/>
      <c r="S86" s="144"/>
      <c r="T86" s="144"/>
      <c r="U86" s="144"/>
      <c r="V86" s="144"/>
      <c r="W86" s="144"/>
      <c r="X86" s="14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41"/>
      <c r="BS86" s="41"/>
      <c r="BT86" s="41"/>
      <c r="BU86" s="41"/>
      <c r="BV86" s="41"/>
      <c r="BW86" s="41"/>
      <c r="BX86" s="41"/>
      <c r="BY86" s="41"/>
      <c r="BZ86" s="42"/>
    </row>
    <row r="87" spans="1:78" ht="51" customHeight="1">
      <c r="A87" s="122">
        <v>0</v>
      </c>
      <c r="B87" s="122"/>
      <c r="C87" s="147" t="s">
        <v>103</v>
      </c>
      <c r="D87" s="97"/>
      <c r="E87" s="97"/>
      <c r="F87" s="97"/>
      <c r="G87" s="97"/>
      <c r="H87" s="97"/>
      <c r="I87" s="98"/>
      <c r="J87" s="150" t="s">
        <v>91</v>
      </c>
      <c r="K87" s="150"/>
      <c r="L87" s="150"/>
      <c r="M87" s="150"/>
      <c r="N87" s="150"/>
      <c r="O87" s="147" t="s">
        <v>92</v>
      </c>
      <c r="P87" s="97"/>
      <c r="Q87" s="97"/>
      <c r="R87" s="97"/>
      <c r="S87" s="97"/>
      <c r="T87" s="97"/>
      <c r="U87" s="97"/>
      <c r="V87" s="97"/>
      <c r="W87" s="97"/>
      <c r="X87" s="98"/>
      <c r="Y87" s="146">
        <v>11</v>
      </c>
      <c r="Z87" s="146"/>
      <c r="AA87" s="146"/>
      <c r="AB87" s="146"/>
      <c r="AC87" s="146"/>
      <c r="AD87" s="146">
        <v>0</v>
      </c>
      <c r="AE87" s="146"/>
      <c r="AF87" s="146"/>
      <c r="AG87" s="146"/>
      <c r="AH87" s="146"/>
      <c r="AI87" s="146">
        <v>11</v>
      </c>
      <c r="AJ87" s="146"/>
      <c r="AK87" s="146"/>
      <c r="AL87" s="146"/>
      <c r="AM87" s="146"/>
      <c r="AN87" s="146">
        <v>11</v>
      </c>
      <c r="AO87" s="146"/>
      <c r="AP87" s="146"/>
      <c r="AQ87" s="146"/>
      <c r="AR87" s="146"/>
      <c r="AS87" s="146">
        <v>0</v>
      </c>
      <c r="AT87" s="146"/>
      <c r="AU87" s="146"/>
      <c r="AV87" s="146"/>
      <c r="AW87" s="146"/>
      <c r="AX87" s="146">
        <v>11</v>
      </c>
      <c r="AY87" s="146"/>
      <c r="AZ87" s="146"/>
      <c r="BA87" s="146"/>
      <c r="BB87" s="146"/>
      <c r="BC87" s="146">
        <f>AN87-Y87</f>
        <v>0</v>
      </c>
      <c r="BD87" s="146"/>
      <c r="BE87" s="146"/>
      <c r="BF87" s="146"/>
      <c r="BG87" s="146"/>
      <c r="BH87" s="146">
        <f>AS87-AD87</f>
        <v>0</v>
      </c>
      <c r="BI87" s="146"/>
      <c r="BJ87" s="146"/>
      <c r="BK87" s="146"/>
      <c r="BL87" s="146"/>
      <c r="BM87" s="146">
        <v>0</v>
      </c>
      <c r="BN87" s="146"/>
      <c r="BO87" s="146"/>
      <c r="BP87" s="146"/>
      <c r="BQ87" s="146"/>
      <c r="BR87" s="9"/>
      <c r="BS87" s="9"/>
      <c r="BT87" s="9"/>
      <c r="BU87" s="9"/>
      <c r="BV87" s="9"/>
      <c r="BW87" s="9"/>
      <c r="BX87" s="9"/>
      <c r="BY87" s="9"/>
      <c r="BZ87" s="7"/>
    </row>
    <row r="88" spans="1:78" ht="38.25" customHeight="1">
      <c r="A88" s="122">
        <v>0</v>
      </c>
      <c r="B88" s="122"/>
      <c r="C88" s="147" t="s">
        <v>104</v>
      </c>
      <c r="D88" s="97"/>
      <c r="E88" s="97"/>
      <c r="F88" s="97"/>
      <c r="G88" s="97"/>
      <c r="H88" s="97"/>
      <c r="I88" s="98"/>
      <c r="J88" s="150" t="s">
        <v>91</v>
      </c>
      <c r="K88" s="150"/>
      <c r="L88" s="150"/>
      <c r="M88" s="150"/>
      <c r="N88" s="150"/>
      <c r="O88" s="147" t="s">
        <v>105</v>
      </c>
      <c r="P88" s="97"/>
      <c r="Q88" s="97"/>
      <c r="R88" s="97"/>
      <c r="S88" s="97"/>
      <c r="T88" s="97"/>
      <c r="U88" s="97"/>
      <c r="V88" s="97"/>
      <c r="W88" s="97"/>
      <c r="X88" s="98"/>
      <c r="Y88" s="146">
        <v>357</v>
      </c>
      <c r="Z88" s="146"/>
      <c r="AA88" s="146"/>
      <c r="AB88" s="146"/>
      <c r="AC88" s="146"/>
      <c r="AD88" s="146">
        <v>0</v>
      </c>
      <c r="AE88" s="146"/>
      <c r="AF88" s="146"/>
      <c r="AG88" s="146"/>
      <c r="AH88" s="146"/>
      <c r="AI88" s="146">
        <v>357</v>
      </c>
      <c r="AJ88" s="146"/>
      <c r="AK88" s="146"/>
      <c r="AL88" s="146"/>
      <c r="AM88" s="146"/>
      <c r="AN88" s="146">
        <v>357</v>
      </c>
      <c r="AO88" s="146"/>
      <c r="AP88" s="146"/>
      <c r="AQ88" s="146"/>
      <c r="AR88" s="146"/>
      <c r="AS88" s="146">
        <v>0</v>
      </c>
      <c r="AT88" s="146"/>
      <c r="AU88" s="146"/>
      <c r="AV88" s="146"/>
      <c r="AW88" s="146"/>
      <c r="AX88" s="146">
        <v>357</v>
      </c>
      <c r="AY88" s="146"/>
      <c r="AZ88" s="146"/>
      <c r="BA88" s="146"/>
      <c r="BB88" s="146"/>
      <c r="BC88" s="146">
        <f>AN88-Y88</f>
        <v>0</v>
      </c>
      <c r="BD88" s="146"/>
      <c r="BE88" s="146"/>
      <c r="BF88" s="146"/>
      <c r="BG88" s="146"/>
      <c r="BH88" s="146">
        <f>AS88-AD88</f>
        <v>0</v>
      </c>
      <c r="BI88" s="146"/>
      <c r="BJ88" s="146"/>
      <c r="BK88" s="146"/>
      <c r="BL88" s="146"/>
      <c r="BM88" s="146">
        <v>0</v>
      </c>
      <c r="BN88" s="146"/>
      <c r="BO88" s="146"/>
      <c r="BP88" s="146"/>
      <c r="BQ88" s="146"/>
      <c r="BR88" s="9"/>
      <c r="BS88" s="9"/>
      <c r="BT88" s="9"/>
      <c r="BU88" s="9"/>
      <c r="BV88" s="9"/>
      <c r="BW88" s="9"/>
      <c r="BX88" s="9"/>
      <c r="BY88" s="9"/>
      <c r="BZ88" s="7"/>
    </row>
    <row r="89" spans="1:78" ht="76.5" customHeight="1">
      <c r="A89" s="122">
        <v>0</v>
      </c>
      <c r="B89" s="122"/>
      <c r="C89" s="147" t="s">
        <v>106</v>
      </c>
      <c r="D89" s="97"/>
      <c r="E89" s="97"/>
      <c r="F89" s="97"/>
      <c r="G89" s="97"/>
      <c r="H89" s="97"/>
      <c r="I89" s="98"/>
      <c r="J89" s="150" t="s">
        <v>91</v>
      </c>
      <c r="K89" s="150"/>
      <c r="L89" s="150"/>
      <c r="M89" s="150"/>
      <c r="N89" s="150"/>
      <c r="O89" s="147" t="s">
        <v>105</v>
      </c>
      <c r="P89" s="97"/>
      <c r="Q89" s="97"/>
      <c r="R89" s="97"/>
      <c r="S89" s="97"/>
      <c r="T89" s="97"/>
      <c r="U89" s="97"/>
      <c r="V89" s="97"/>
      <c r="W89" s="97"/>
      <c r="X89" s="98"/>
      <c r="Y89" s="146">
        <v>11</v>
      </c>
      <c r="Z89" s="146"/>
      <c r="AA89" s="146"/>
      <c r="AB89" s="146"/>
      <c r="AC89" s="146"/>
      <c r="AD89" s="146">
        <v>0</v>
      </c>
      <c r="AE89" s="146"/>
      <c r="AF89" s="146"/>
      <c r="AG89" s="146"/>
      <c r="AH89" s="146"/>
      <c r="AI89" s="146">
        <v>11</v>
      </c>
      <c r="AJ89" s="146"/>
      <c r="AK89" s="146"/>
      <c r="AL89" s="146"/>
      <c r="AM89" s="146"/>
      <c r="AN89" s="146">
        <v>11</v>
      </c>
      <c r="AO89" s="146"/>
      <c r="AP89" s="146"/>
      <c r="AQ89" s="146"/>
      <c r="AR89" s="146"/>
      <c r="AS89" s="146">
        <v>0</v>
      </c>
      <c r="AT89" s="146"/>
      <c r="AU89" s="146"/>
      <c r="AV89" s="146"/>
      <c r="AW89" s="146"/>
      <c r="AX89" s="146">
        <v>11</v>
      </c>
      <c r="AY89" s="146"/>
      <c r="AZ89" s="146"/>
      <c r="BA89" s="146"/>
      <c r="BB89" s="146"/>
      <c r="BC89" s="146">
        <f>AN89-Y89</f>
        <v>0</v>
      </c>
      <c r="BD89" s="146"/>
      <c r="BE89" s="146"/>
      <c r="BF89" s="146"/>
      <c r="BG89" s="146"/>
      <c r="BH89" s="146">
        <f>AS89-AD89</f>
        <v>0</v>
      </c>
      <c r="BI89" s="146"/>
      <c r="BJ89" s="146"/>
      <c r="BK89" s="146"/>
      <c r="BL89" s="146"/>
      <c r="BM89" s="146">
        <v>0</v>
      </c>
      <c r="BN89" s="146"/>
      <c r="BO89" s="146"/>
      <c r="BP89" s="146"/>
      <c r="BQ89" s="146"/>
      <c r="BR89" s="9"/>
      <c r="BS89" s="9"/>
      <c r="BT89" s="9"/>
      <c r="BU89" s="9"/>
      <c r="BV89" s="9"/>
      <c r="BW89" s="9"/>
      <c r="BX89" s="9"/>
      <c r="BY89" s="9"/>
      <c r="BZ89" s="7"/>
    </row>
    <row r="90" spans="1:78" ht="15.75" customHeight="1">
      <c r="A90" s="122">
        <v>0</v>
      </c>
      <c r="B90" s="122"/>
      <c r="C90" s="147" t="s">
        <v>107</v>
      </c>
      <c r="D90" s="97"/>
      <c r="E90" s="97"/>
      <c r="F90" s="97"/>
      <c r="G90" s="97"/>
      <c r="H90" s="97"/>
      <c r="I90" s="98"/>
      <c r="J90" s="150" t="s">
        <v>91</v>
      </c>
      <c r="K90" s="150"/>
      <c r="L90" s="150"/>
      <c r="M90" s="150"/>
      <c r="N90" s="150"/>
      <c r="O90" s="147" t="s">
        <v>108</v>
      </c>
      <c r="P90" s="97"/>
      <c r="Q90" s="97"/>
      <c r="R90" s="97"/>
      <c r="S90" s="97"/>
      <c r="T90" s="97"/>
      <c r="U90" s="97"/>
      <c r="V90" s="97"/>
      <c r="W90" s="97"/>
      <c r="X90" s="98"/>
      <c r="Y90" s="146">
        <v>0</v>
      </c>
      <c r="Z90" s="146"/>
      <c r="AA90" s="146"/>
      <c r="AB90" s="146"/>
      <c r="AC90" s="146"/>
      <c r="AD90" s="146">
        <v>1</v>
      </c>
      <c r="AE90" s="146"/>
      <c r="AF90" s="146"/>
      <c r="AG90" s="146"/>
      <c r="AH90" s="146"/>
      <c r="AI90" s="146">
        <v>1</v>
      </c>
      <c r="AJ90" s="146"/>
      <c r="AK90" s="146"/>
      <c r="AL90" s="146"/>
      <c r="AM90" s="146"/>
      <c r="AN90" s="146">
        <v>0</v>
      </c>
      <c r="AO90" s="146"/>
      <c r="AP90" s="146"/>
      <c r="AQ90" s="146"/>
      <c r="AR90" s="146"/>
      <c r="AS90" s="146">
        <v>0</v>
      </c>
      <c r="AT90" s="146"/>
      <c r="AU90" s="146"/>
      <c r="AV90" s="146"/>
      <c r="AW90" s="146"/>
      <c r="AX90" s="146">
        <v>0</v>
      </c>
      <c r="AY90" s="146"/>
      <c r="AZ90" s="146"/>
      <c r="BA90" s="146"/>
      <c r="BB90" s="146"/>
      <c r="BC90" s="146">
        <f>AN90-Y90</f>
        <v>0</v>
      </c>
      <c r="BD90" s="146"/>
      <c r="BE90" s="146"/>
      <c r="BF90" s="146"/>
      <c r="BG90" s="146"/>
      <c r="BH90" s="146">
        <f>AS90-AD90</f>
        <v>-1</v>
      </c>
      <c r="BI90" s="146"/>
      <c r="BJ90" s="146"/>
      <c r="BK90" s="146"/>
      <c r="BL90" s="146"/>
      <c r="BM90" s="146">
        <v>-1</v>
      </c>
      <c r="BN90" s="146"/>
      <c r="BO90" s="146"/>
      <c r="BP90" s="146"/>
      <c r="BQ90" s="146"/>
      <c r="BR90" s="9"/>
      <c r="BS90" s="9"/>
      <c r="BT90" s="9"/>
      <c r="BU90" s="9"/>
      <c r="BV90" s="9"/>
      <c r="BW90" s="9"/>
      <c r="BX90" s="9"/>
      <c r="BY90" s="9"/>
      <c r="BZ90" s="7"/>
    </row>
    <row r="91" spans="1:78" s="39" customFormat="1" ht="15.75">
      <c r="A91" s="129">
        <v>0</v>
      </c>
      <c r="B91" s="129"/>
      <c r="C91" s="151" t="s">
        <v>109</v>
      </c>
      <c r="D91" s="144"/>
      <c r="E91" s="144"/>
      <c r="F91" s="144"/>
      <c r="G91" s="144"/>
      <c r="H91" s="144"/>
      <c r="I91" s="145"/>
      <c r="J91" s="123" t="s">
        <v>89</v>
      </c>
      <c r="K91" s="123"/>
      <c r="L91" s="123"/>
      <c r="M91" s="123"/>
      <c r="N91" s="123"/>
      <c r="O91" s="151" t="s">
        <v>89</v>
      </c>
      <c r="P91" s="144"/>
      <c r="Q91" s="144"/>
      <c r="R91" s="144"/>
      <c r="S91" s="144"/>
      <c r="T91" s="144"/>
      <c r="U91" s="144"/>
      <c r="V91" s="144"/>
      <c r="W91" s="144"/>
      <c r="X91" s="14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41"/>
      <c r="BS91" s="41"/>
      <c r="BT91" s="41"/>
      <c r="BU91" s="41"/>
      <c r="BV91" s="41"/>
      <c r="BW91" s="41"/>
      <c r="BX91" s="41"/>
      <c r="BY91" s="41"/>
      <c r="BZ91" s="42"/>
    </row>
    <row r="92" spans="1:78" ht="38.25" customHeight="1">
      <c r="A92" s="122">
        <v>0</v>
      </c>
      <c r="B92" s="122"/>
      <c r="C92" s="147" t="s">
        <v>110</v>
      </c>
      <c r="D92" s="97"/>
      <c r="E92" s="97"/>
      <c r="F92" s="97"/>
      <c r="G92" s="97"/>
      <c r="H92" s="97"/>
      <c r="I92" s="98"/>
      <c r="J92" s="150" t="s">
        <v>91</v>
      </c>
      <c r="K92" s="150"/>
      <c r="L92" s="150"/>
      <c r="M92" s="150"/>
      <c r="N92" s="150"/>
      <c r="O92" s="147" t="s">
        <v>105</v>
      </c>
      <c r="P92" s="97"/>
      <c r="Q92" s="97"/>
      <c r="R92" s="97"/>
      <c r="S92" s="97"/>
      <c r="T92" s="97"/>
      <c r="U92" s="97"/>
      <c r="V92" s="97"/>
      <c r="W92" s="97"/>
      <c r="X92" s="98"/>
      <c r="Y92" s="146">
        <v>2</v>
      </c>
      <c r="Z92" s="146"/>
      <c r="AA92" s="146"/>
      <c r="AB92" s="146"/>
      <c r="AC92" s="146"/>
      <c r="AD92" s="146">
        <v>0</v>
      </c>
      <c r="AE92" s="146"/>
      <c r="AF92" s="146"/>
      <c r="AG92" s="146"/>
      <c r="AH92" s="146"/>
      <c r="AI92" s="146">
        <v>2</v>
      </c>
      <c r="AJ92" s="146"/>
      <c r="AK92" s="146"/>
      <c r="AL92" s="146"/>
      <c r="AM92" s="146"/>
      <c r="AN92" s="146">
        <v>2</v>
      </c>
      <c r="AO92" s="146"/>
      <c r="AP92" s="146"/>
      <c r="AQ92" s="146"/>
      <c r="AR92" s="146"/>
      <c r="AS92" s="146">
        <v>0</v>
      </c>
      <c r="AT92" s="146"/>
      <c r="AU92" s="146"/>
      <c r="AV92" s="146"/>
      <c r="AW92" s="146"/>
      <c r="AX92" s="146">
        <v>2</v>
      </c>
      <c r="AY92" s="146"/>
      <c r="AZ92" s="146"/>
      <c r="BA92" s="146"/>
      <c r="BB92" s="146"/>
      <c r="BC92" s="146">
        <f>AN92-Y92</f>
        <v>0</v>
      </c>
      <c r="BD92" s="146"/>
      <c r="BE92" s="146"/>
      <c r="BF92" s="146"/>
      <c r="BG92" s="146"/>
      <c r="BH92" s="146">
        <f>AS92-AD92</f>
        <v>0</v>
      </c>
      <c r="BI92" s="146"/>
      <c r="BJ92" s="146"/>
      <c r="BK92" s="146"/>
      <c r="BL92" s="146"/>
      <c r="BM92" s="146">
        <v>0</v>
      </c>
      <c r="BN92" s="146"/>
      <c r="BO92" s="146"/>
      <c r="BP92" s="146"/>
      <c r="BQ92" s="146"/>
      <c r="BR92" s="9"/>
      <c r="BS92" s="9"/>
      <c r="BT92" s="9"/>
      <c r="BU92" s="9"/>
      <c r="BV92" s="9"/>
      <c r="BW92" s="9"/>
      <c r="BX92" s="9"/>
      <c r="BY92" s="9"/>
      <c r="BZ92" s="7"/>
    </row>
    <row r="93" spans="1:78" ht="38.25" customHeight="1">
      <c r="A93" s="122">
        <v>0</v>
      </c>
      <c r="B93" s="122"/>
      <c r="C93" s="147" t="s">
        <v>111</v>
      </c>
      <c r="D93" s="97"/>
      <c r="E93" s="97"/>
      <c r="F93" s="97"/>
      <c r="G93" s="97"/>
      <c r="H93" s="97"/>
      <c r="I93" s="98"/>
      <c r="J93" s="150" t="s">
        <v>91</v>
      </c>
      <c r="K93" s="150"/>
      <c r="L93" s="150"/>
      <c r="M93" s="150"/>
      <c r="N93" s="150"/>
      <c r="O93" s="147" t="s">
        <v>105</v>
      </c>
      <c r="P93" s="97"/>
      <c r="Q93" s="97"/>
      <c r="R93" s="97"/>
      <c r="S93" s="97"/>
      <c r="T93" s="97"/>
      <c r="U93" s="97"/>
      <c r="V93" s="97"/>
      <c r="W93" s="97"/>
      <c r="X93" s="98"/>
      <c r="Y93" s="146">
        <v>2</v>
      </c>
      <c r="Z93" s="146"/>
      <c r="AA93" s="146"/>
      <c r="AB93" s="146"/>
      <c r="AC93" s="146"/>
      <c r="AD93" s="146">
        <v>0</v>
      </c>
      <c r="AE93" s="146"/>
      <c r="AF93" s="146"/>
      <c r="AG93" s="146"/>
      <c r="AH93" s="146"/>
      <c r="AI93" s="146">
        <v>2</v>
      </c>
      <c r="AJ93" s="146"/>
      <c r="AK93" s="146"/>
      <c r="AL93" s="146"/>
      <c r="AM93" s="146"/>
      <c r="AN93" s="146">
        <v>2</v>
      </c>
      <c r="AO93" s="146"/>
      <c r="AP93" s="146"/>
      <c r="AQ93" s="146"/>
      <c r="AR93" s="146"/>
      <c r="AS93" s="146">
        <v>0</v>
      </c>
      <c r="AT93" s="146"/>
      <c r="AU93" s="146"/>
      <c r="AV93" s="146"/>
      <c r="AW93" s="146"/>
      <c r="AX93" s="146">
        <v>2</v>
      </c>
      <c r="AY93" s="146"/>
      <c r="AZ93" s="146"/>
      <c r="BA93" s="146"/>
      <c r="BB93" s="146"/>
      <c r="BC93" s="146">
        <f>AN93-Y93</f>
        <v>0</v>
      </c>
      <c r="BD93" s="146"/>
      <c r="BE93" s="146"/>
      <c r="BF93" s="146"/>
      <c r="BG93" s="146"/>
      <c r="BH93" s="146">
        <f>AS93-AD93</f>
        <v>0</v>
      </c>
      <c r="BI93" s="146"/>
      <c r="BJ93" s="146"/>
      <c r="BK93" s="146"/>
      <c r="BL93" s="146"/>
      <c r="BM93" s="146">
        <v>0</v>
      </c>
      <c r="BN93" s="146"/>
      <c r="BO93" s="146"/>
      <c r="BP93" s="146"/>
      <c r="BQ93" s="146"/>
      <c r="BR93" s="9"/>
      <c r="BS93" s="9"/>
      <c r="BT93" s="9"/>
      <c r="BU93" s="9"/>
      <c r="BV93" s="9"/>
      <c r="BW93" s="9"/>
      <c r="BX93" s="9"/>
      <c r="BY93" s="9"/>
      <c r="BZ93" s="7"/>
    </row>
    <row r="94" spans="1:78" ht="51" customHeight="1">
      <c r="A94" s="122">
        <v>0</v>
      </c>
      <c r="B94" s="122"/>
      <c r="C94" s="147" t="s">
        <v>112</v>
      </c>
      <c r="D94" s="97"/>
      <c r="E94" s="97"/>
      <c r="F94" s="97"/>
      <c r="G94" s="97"/>
      <c r="H94" s="97"/>
      <c r="I94" s="98"/>
      <c r="J94" s="150" t="s">
        <v>100</v>
      </c>
      <c r="K94" s="150"/>
      <c r="L94" s="150"/>
      <c r="M94" s="150"/>
      <c r="N94" s="150"/>
      <c r="O94" s="147" t="s">
        <v>105</v>
      </c>
      <c r="P94" s="97"/>
      <c r="Q94" s="97"/>
      <c r="R94" s="97"/>
      <c r="S94" s="97"/>
      <c r="T94" s="97"/>
      <c r="U94" s="97"/>
      <c r="V94" s="97"/>
      <c r="W94" s="97"/>
      <c r="X94" s="98"/>
      <c r="Y94" s="146">
        <v>0</v>
      </c>
      <c r="Z94" s="146"/>
      <c r="AA94" s="146"/>
      <c r="AB94" s="146"/>
      <c r="AC94" s="146"/>
      <c r="AD94" s="146">
        <v>30000</v>
      </c>
      <c r="AE94" s="146"/>
      <c r="AF94" s="146"/>
      <c r="AG94" s="146"/>
      <c r="AH94" s="146"/>
      <c r="AI94" s="146">
        <v>30000</v>
      </c>
      <c r="AJ94" s="146"/>
      <c r="AK94" s="146"/>
      <c r="AL94" s="146"/>
      <c r="AM94" s="146"/>
      <c r="AN94" s="146">
        <v>0</v>
      </c>
      <c r="AO94" s="146"/>
      <c r="AP94" s="146"/>
      <c r="AQ94" s="146"/>
      <c r="AR94" s="146"/>
      <c r="AS94" s="146">
        <v>30000</v>
      </c>
      <c r="AT94" s="146"/>
      <c r="AU94" s="146"/>
      <c r="AV94" s="146"/>
      <c r="AW94" s="146"/>
      <c r="AX94" s="146">
        <v>30000</v>
      </c>
      <c r="AY94" s="146"/>
      <c r="AZ94" s="146"/>
      <c r="BA94" s="146"/>
      <c r="BB94" s="146"/>
      <c r="BC94" s="146">
        <f>AN94-Y94</f>
        <v>0</v>
      </c>
      <c r="BD94" s="146"/>
      <c r="BE94" s="146"/>
      <c r="BF94" s="146"/>
      <c r="BG94" s="146"/>
      <c r="BH94" s="146">
        <f>AS94-AD94</f>
        <v>0</v>
      </c>
      <c r="BI94" s="146"/>
      <c r="BJ94" s="146"/>
      <c r="BK94" s="146"/>
      <c r="BL94" s="146"/>
      <c r="BM94" s="146">
        <v>0</v>
      </c>
      <c r="BN94" s="146"/>
      <c r="BO94" s="146"/>
      <c r="BP94" s="146"/>
      <c r="BQ94" s="146"/>
      <c r="BR94" s="9"/>
      <c r="BS94" s="9"/>
      <c r="BT94" s="9"/>
      <c r="BU94" s="9"/>
      <c r="BV94" s="9"/>
      <c r="BW94" s="9"/>
      <c r="BX94" s="9"/>
      <c r="BY94" s="9"/>
      <c r="BZ94" s="7"/>
    </row>
    <row r="95" spans="1:78" s="39" customFormat="1" ht="15.75">
      <c r="A95" s="129">
        <v>0</v>
      </c>
      <c r="B95" s="129"/>
      <c r="C95" s="151" t="s">
        <v>113</v>
      </c>
      <c r="D95" s="144"/>
      <c r="E95" s="144"/>
      <c r="F95" s="144"/>
      <c r="G95" s="144"/>
      <c r="H95" s="144"/>
      <c r="I95" s="145"/>
      <c r="J95" s="123" t="s">
        <v>89</v>
      </c>
      <c r="K95" s="123"/>
      <c r="L95" s="123"/>
      <c r="M95" s="123"/>
      <c r="N95" s="123"/>
      <c r="O95" s="151" t="s">
        <v>89</v>
      </c>
      <c r="P95" s="144"/>
      <c r="Q95" s="144"/>
      <c r="R95" s="144"/>
      <c r="S95" s="144"/>
      <c r="T95" s="144"/>
      <c r="U95" s="144"/>
      <c r="V95" s="144"/>
      <c r="W95" s="144"/>
      <c r="X95" s="14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41"/>
      <c r="BS95" s="41"/>
      <c r="BT95" s="41"/>
      <c r="BU95" s="41"/>
      <c r="BV95" s="41"/>
      <c r="BW95" s="41"/>
      <c r="BX95" s="41"/>
      <c r="BY95" s="41"/>
      <c r="BZ95" s="42"/>
    </row>
    <row r="96" spans="1:78" ht="38.25" customHeight="1">
      <c r="A96" s="122">
        <v>0</v>
      </c>
      <c r="B96" s="122"/>
      <c r="C96" s="147" t="s">
        <v>114</v>
      </c>
      <c r="D96" s="97"/>
      <c r="E96" s="97"/>
      <c r="F96" s="97"/>
      <c r="G96" s="97"/>
      <c r="H96" s="97"/>
      <c r="I96" s="98"/>
      <c r="J96" s="150" t="s">
        <v>115</v>
      </c>
      <c r="K96" s="150"/>
      <c r="L96" s="150"/>
      <c r="M96" s="150"/>
      <c r="N96" s="150"/>
      <c r="O96" s="147" t="s">
        <v>105</v>
      </c>
      <c r="P96" s="97"/>
      <c r="Q96" s="97"/>
      <c r="R96" s="97"/>
      <c r="S96" s="97"/>
      <c r="T96" s="97"/>
      <c r="U96" s="97"/>
      <c r="V96" s="97"/>
      <c r="W96" s="97"/>
      <c r="X96" s="98"/>
      <c r="Y96" s="146">
        <v>100</v>
      </c>
      <c r="Z96" s="146"/>
      <c r="AA96" s="146"/>
      <c r="AB96" s="146"/>
      <c r="AC96" s="146"/>
      <c r="AD96" s="146">
        <v>0</v>
      </c>
      <c r="AE96" s="146"/>
      <c r="AF96" s="146"/>
      <c r="AG96" s="146"/>
      <c r="AH96" s="146"/>
      <c r="AI96" s="146">
        <v>100</v>
      </c>
      <c r="AJ96" s="146"/>
      <c r="AK96" s="146"/>
      <c r="AL96" s="146"/>
      <c r="AM96" s="146"/>
      <c r="AN96" s="146">
        <v>100</v>
      </c>
      <c r="AO96" s="146"/>
      <c r="AP96" s="146"/>
      <c r="AQ96" s="146"/>
      <c r="AR96" s="146"/>
      <c r="AS96" s="146">
        <v>0</v>
      </c>
      <c r="AT96" s="146"/>
      <c r="AU96" s="146"/>
      <c r="AV96" s="146"/>
      <c r="AW96" s="146"/>
      <c r="AX96" s="146">
        <v>100</v>
      </c>
      <c r="AY96" s="146"/>
      <c r="AZ96" s="146"/>
      <c r="BA96" s="146"/>
      <c r="BB96" s="146"/>
      <c r="BC96" s="146">
        <f>AN96-Y96</f>
        <v>0</v>
      </c>
      <c r="BD96" s="146"/>
      <c r="BE96" s="146"/>
      <c r="BF96" s="146"/>
      <c r="BG96" s="146"/>
      <c r="BH96" s="146">
        <f>AS96-AD96</f>
        <v>0</v>
      </c>
      <c r="BI96" s="146"/>
      <c r="BJ96" s="146"/>
      <c r="BK96" s="146"/>
      <c r="BL96" s="146"/>
      <c r="BM96" s="146">
        <v>0</v>
      </c>
      <c r="BN96" s="146"/>
      <c r="BO96" s="146"/>
      <c r="BP96" s="146"/>
      <c r="BQ96" s="146"/>
      <c r="BR96" s="9"/>
      <c r="BS96" s="9"/>
      <c r="BT96" s="9"/>
      <c r="BU96" s="9"/>
      <c r="BV96" s="9"/>
      <c r="BW96" s="9"/>
      <c r="BX96" s="9"/>
      <c r="BY96" s="9"/>
      <c r="BZ96" s="7"/>
    </row>
    <row r="97" spans="1:79" ht="38.25" customHeight="1">
      <c r="A97" s="122">
        <v>0</v>
      </c>
      <c r="B97" s="122"/>
      <c r="C97" s="147" t="s">
        <v>116</v>
      </c>
      <c r="D97" s="97"/>
      <c r="E97" s="97"/>
      <c r="F97" s="97"/>
      <c r="G97" s="97"/>
      <c r="H97" s="97"/>
      <c r="I97" s="98"/>
      <c r="J97" s="150" t="s">
        <v>115</v>
      </c>
      <c r="K97" s="150"/>
      <c r="L97" s="150"/>
      <c r="M97" s="150"/>
      <c r="N97" s="150"/>
      <c r="O97" s="147" t="s">
        <v>105</v>
      </c>
      <c r="P97" s="97"/>
      <c r="Q97" s="97"/>
      <c r="R97" s="97"/>
      <c r="S97" s="97"/>
      <c r="T97" s="97"/>
      <c r="U97" s="97"/>
      <c r="V97" s="97"/>
      <c r="W97" s="97"/>
      <c r="X97" s="98"/>
      <c r="Y97" s="146">
        <v>100</v>
      </c>
      <c r="Z97" s="146"/>
      <c r="AA97" s="146"/>
      <c r="AB97" s="146"/>
      <c r="AC97" s="146"/>
      <c r="AD97" s="146">
        <v>0</v>
      </c>
      <c r="AE97" s="146"/>
      <c r="AF97" s="146"/>
      <c r="AG97" s="146"/>
      <c r="AH97" s="146"/>
      <c r="AI97" s="146">
        <v>100</v>
      </c>
      <c r="AJ97" s="146"/>
      <c r="AK97" s="146"/>
      <c r="AL97" s="146"/>
      <c r="AM97" s="146"/>
      <c r="AN97" s="146">
        <v>100</v>
      </c>
      <c r="AO97" s="146"/>
      <c r="AP97" s="146"/>
      <c r="AQ97" s="146"/>
      <c r="AR97" s="146"/>
      <c r="AS97" s="146">
        <v>0</v>
      </c>
      <c r="AT97" s="146"/>
      <c r="AU97" s="146"/>
      <c r="AV97" s="146"/>
      <c r="AW97" s="146"/>
      <c r="AX97" s="146">
        <v>100</v>
      </c>
      <c r="AY97" s="146"/>
      <c r="AZ97" s="146"/>
      <c r="BA97" s="146"/>
      <c r="BB97" s="146"/>
      <c r="BC97" s="146">
        <f>AN97-Y97</f>
        <v>0</v>
      </c>
      <c r="BD97" s="146"/>
      <c r="BE97" s="146"/>
      <c r="BF97" s="146"/>
      <c r="BG97" s="146"/>
      <c r="BH97" s="146">
        <f>AS97-AD97</f>
        <v>0</v>
      </c>
      <c r="BI97" s="146"/>
      <c r="BJ97" s="146"/>
      <c r="BK97" s="146"/>
      <c r="BL97" s="146"/>
      <c r="BM97" s="146">
        <v>0</v>
      </c>
      <c r="BN97" s="146"/>
      <c r="BO97" s="146"/>
      <c r="BP97" s="146"/>
      <c r="BQ97" s="146"/>
      <c r="BR97" s="9"/>
      <c r="BS97" s="9"/>
      <c r="BT97" s="9"/>
      <c r="BU97" s="9"/>
      <c r="BV97" s="9"/>
      <c r="BW97" s="9"/>
      <c r="BX97" s="9"/>
      <c r="BY97" s="9"/>
      <c r="BZ97" s="7"/>
    </row>
    <row r="98" spans="1:79" ht="38.25" customHeight="1">
      <c r="A98" s="122">
        <v>0</v>
      </c>
      <c r="B98" s="122"/>
      <c r="C98" s="147" t="s">
        <v>117</v>
      </c>
      <c r="D98" s="97"/>
      <c r="E98" s="97"/>
      <c r="F98" s="97"/>
      <c r="G98" s="97"/>
      <c r="H98" s="97"/>
      <c r="I98" s="98"/>
      <c r="J98" s="150" t="s">
        <v>115</v>
      </c>
      <c r="K98" s="150"/>
      <c r="L98" s="150"/>
      <c r="M98" s="150"/>
      <c r="N98" s="150"/>
      <c r="O98" s="147" t="s">
        <v>105</v>
      </c>
      <c r="P98" s="97"/>
      <c r="Q98" s="97"/>
      <c r="R98" s="97"/>
      <c r="S98" s="97"/>
      <c r="T98" s="97"/>
      <c r="U98" s="97"/>
      <c r="V98" s="97"/>
      <c r="W98" s="97"/>
      <c r="X98" s="98"/>
      <c r="Y98" s="146">
        <v>100</v>
      </c>
      <c r="Z98" s="146"/>
      <c r="AA98" s="146"/>
      <c r="AB98" s="146"/>
      <c r="AC98" s="146"/>
      <c r="AD98" s="146">
        <v>0</v>
      </c>
      <c r="AE98" s="146"/>
      <c r="AF98" s="146"/>
      <c r="AG98" s="146"/>
      <c r="AH98" s="146"/>
      <c r="AI98" s="146">
        <v>100</v>
      </c>
      <c r="AJ98" s="146"/>
      <c r="AK98" s="146"/>
      <c r="AL98" s="146"/>
      <c r="AM98" s="146"/>
      <c r="AN98" s="146">
        <v>100</v>
      </c>
      <c r="AO98" s="146"/>
      <c r="AP98" s="146"/>
      <c r="AQ98" s="146"/>
      <c r="AR98" s="146"/>
      <c r="AS98" s="146">
        <v>0</v>
      </c>
      <c r="AT98" s="146"/>
      <c r="AU98" s="146"/>
      <c r="AV98" s="146"/>
      <c r="AW98" s="146"/>
      <c r="AX98" s="146">
        <v>100</v>
      </c>
      <c r="AY98" s="146"/>
      <c r="AZ98" s="146"/>
      <c r="BA98" s="146"/>
      <c r="BB98" s="146"/>
      <c r="BC98" s="146">
        <f>AN98-Y98</f>
        <v>0</v>
      </c>
      <c r="BD98" s="146"/>
      <c r="BE98" s="146"/>
      <c r="BF98" s="146"/>
      <c r="BG98" s="146"/>
      <c r="BH98" s="146">
        <f>AS98-AD98</f>
        <v>0</v>
      </c>
      <c r="BI98" s="146"/>
      <c r="BJ98" s="146"/>
      <c r="BK98" s="146"/>
      <c r="BL98" s="146"/>
      <c r="BM98" s="146">
        <v>0</v>
      </c>
      <c r="BN98" s="146"/>
      <c r="BO98" s="146"/>
      <c r="BP98" s="146"/>
      <c r="BQ98" s="146"/>
      <c r="BR98" s="9"/>
      <c r="BS98" s="9"/>
      <c r="BT98" s="9"/>
      <c r="BU98" s="9"/>
      <c r="BV98" s="9"/>
      <c r="BW98" s="9"/>
      <c r="BX98" s="9"/>
      <c r="BY98" s="9"/>
      <c r="BZ98" s="7"/>
    </row>
    <row r="99" spans="1:79" ht="15.75" customHeight="1">
      <c r="A99" s="122">
        <v>0</v>
      </c>
      <c r="B99" s="122"/>
      <c r="C99" s="147" t="s">
        <v>118</v>
      </c>
      <c r="D99" s="97"/>
      <c r="E99" s="97"/>
      <c r="F99" s="97"/>
      <c r="G99" s="97"/>
      <c r="H99" s="97"/>
      <c r="I99" s="98"/>
      <c r="J99" s="150" t="s">
        <v>115</v>
      </c>
      <c r="K99" s="150"/>
      <c r="L99" s="150"/>
      <c r="M99" s="150"/>
      <c r="N99" s="150"/>
      <c r="O99" s="147" t="s">
        <v>105</v>
      </c>
      <c r="P99" s="97"/>
      <c r="Q99" s="97"/>
      <c r="R99" s="97"/>
      <c r="S99" s="97"/>
      <c r="T99" s="97"/>
      <c r="U99" s="97"/>
      <c r="V99" s="97"/>
      <c r="W99" s="97"/>
      <c r="X99" s="98"/>
      <c r="Y99" s="146">
        <v>0</v>
      </c>
      <c r="Z99" s="146"/>
      <c r="AA99" s="146"/>
      <c r="AB99" s="146"/>
      <c r="AC99" s="146"/>
      <c r="AD99" s="146">
        <v>100</v>
      </c>
      <c r="AE99" s="146"/>
      <c r="AF99" s="146"/>
      <c r="AG99" s="146"/>
      <c r="AH99" s="146"/>
      <c r="AI99" s="146">
        <v>100</v>
      </c>
      <c r="AJ99" s="146"/>
      <c r="AK99" s="146"/>
      <c r="AL99" s="146"/>
      <c r="AM99" s="146"/>
      <c r="AN99" s="146">
        <v>0</v>
      </c>
      <c r="AO99" s="146"/>
      <c r="AP99" s="146"/>
      <c r="AQ99" s="146"/>
      <c r="AR99" s="146"/>
      <c r="AS99" s="146">
        <v>100</v>
      </c>
      <c r="AT99" s="146"/>
      <c r="AU99" s="146"/>
      <c r="AV99" s="146"/>
      <c r="AW99" s="146"/>
      <c r="AX99" s="146">
        <v>100</v>
      </c>
      <c r="AY99" s="146"/>
      <c r="AZ99" s="146"/>
      <c r="BA99" s="146"/>
      <c r="BB99" s="146"/>
      <c r="BC99" s="146">
        <f>AN99-Y99</f>
        <v>0</v>
      </c>
      <c r="BD99" s="146"/>
      <c r="BE99" s="146"/>
      <c r="BF99" s="146"/>
      <c r="BG99" s="146"/>
      <c r="BH99" s="146">
        <f>AS99-AD99</f>
        <v>0</v>
      </c>
      <c r="BI99" s="146"/>
      <c r="BJ99" s="146"/>
      <c r="BK99" s="146"/>
      <c r="BL99" s="146"/>
      <c r="BM99" s="146">
        <v>0</v>
      </c>
      <c r="BN99" s="146"/>
      <c r="BO99" s="146"/>
      <c r="BP99" s="146"/>
      <c r="BQ99" s="146"/>
      <c r="BR99" s="9"/>
      <c r="BS99" s="9"/>
      <c r="BT99" s="9"/>
      <c r="BU99" s="9"/>
      <c r="BV99" s="9"/>
      <c r="BW99" s="9"/>
      <c r="BX99" s="9"/>
      <c r="BY99" s="9"/>
      <c r="BZ99" s="7"/>
    </row>
    <row r="100" spans="1:79" ht="15.75">
      <c r="A100" s="29"/>
      <c r="B100" s="29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9"/>
      <c r="BS100" s="9"/>
      <c r="BT100" s="9"/>
      <c r="BU100" s="9"/>
      <c r="BV100" s="9"/>
      <c r="BW100" s="9"/>
      <c r="BX100" s="9"/>
      <c r="BY100" s="9"/>
      <c r="BZ100" s="7"/>
    </row>
    <row r="101" spans="1:79" ht="15.75" customHeight="1">
      <c r="A101" s="75" t="s">
        <v>64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</row>
    <row r="102" spans="1:79" ht="9" customHeight="1">
      <c r="A102" s="29"/>
      <c r="B102" s="29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9"/>
      <c r="BS102" s="9"/>
      <c r="BT102" s="9"/>
      <c r="BU102" s="9"/>
      <c r="BV102" s="9"/>
      <c r="BW102" s="9"/>
      <c r="BX102" s="9"/>
      <c r="BY102" s="9"/>
      <c r="BZ102" s="7"/>
    </row>
    <row r="103" spans="1:79" ht="45" customHeight="1">
      <c r="A103" s="55" t="s">
        <v>3</v>
      </c>
      <c r="B103" s="57"/>
      <c r="C103" s="55" t="s">
        <v>6</v>
      </c>
      <c r="D103" s="56"/>
      <c r="E103" s="56"/>
      <c r="F103" s="56"/>
      <c r="G103" s="56"/>
      <c r="H103" s="56"/>
      <c r="I103" s="57"/>
      <c r="J103" s="55" t="s">
        <v>5</v>
      </c>
      <c r="K103" s="56"/>
      <c r="L103" s="56"/>
      <c r="M103" s="56"/>
      <c r="N103" s="57"/>
      <c r="O103" s="60" t="s">
        <v>65</v>
      </c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63"/>
      <c r="AB103" s="63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3"/>
      <c r="BC103" s="63"/>
      <c r="BD103" s="63"/>
      <c r="BE103" s="63"/>
      <c r="BF103" s="63"/>
      <c r="BG103" s="63"/>
      <c r="BH103" s="63"/>
      <c r="BI103" s="63"/>
      <c r="BJ103" s="63"/>
      <c r="BK103" s="63"/>
      <c r="BL103" s="63"/>
      <c r="BM103" s="63"/>
      <c r="BN103" s="63"/>
      <c r="BO103" s="63"/>
      <c r="BP103" s="63"/>
      <c r="BQ103" s="64"/>
      <c r="BR103" s="8"/>
      <c r="BS103" s="8"/>
      <c r="BT103" s="8"/>
      <c r="BU103" s="8"/>
      <c r="BV103" s="8"/>
      <c r="BW103" s="8"/>
      <c r="BX103" s="8"/>
      <c r="BY103" s="8"/>
      <c r="BZ103" s="7"/>
    </row>
    <row r="104" spans="1:79" s="36" customFormat="1" ht="15.95" customHeight="1">
      <c r="A104" s="121">
        <v>1</v>
      </c>
      <c r="B104" s="121"/>
      <c r="C104" s="121">
        <v>2</v>
      </c>
      <c r="D104" s="121"/>
      <c r="E104" s="121"/>
      <c r="F104" s="121"/>
      <c r="G104" s="121"/>
      <c r="H104" s="121"/>
      <c r="I104" s="121"/>
      <c r="J104" s="121">
        <v>3</v>
      </c>
      <c r="K104" s="121"/>
      <c r="L104" s="121"/>
      <c r="M104" s="121"/>
      <c r="N104" s="121"/>
      <c r="O104" s="46">
        <v>4</v>
      </c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  <c r="AQ104" s="47"/>
      <c r="AR104" s="47"/>
      <c r="AS104" s="47"/>
      <c r="AT104" s="47"/>
      <c r="AU104" s="47"/>
      <c r="AV104" s="47"/>
      <c r="AW104" s="47"/>
      <c r="AX104" s="47"/>
      <c r="AY104" s="47"/>
      <c r="AZ104" s="47"/>
      <c r="BA104" s="47"/>
      <c r="BB104" s="47"/>
      <c r="BC104" s="47"/>
      <c r="BD104" s="47"/>
      <c r="BE104" s="47"/>
      <c r="BF104" s="47"/>
      <c r="BG104" s="47"/>
      <c r="BH104" s="47"/>
      <c r="BI104" s="47"/>
      <c r="BJ104" s="47"/>
      <c r="BK104" s="47"/>
      <c r="BL104" s="47"/>
      <c r="BM104" s="47"/>
      <c r="BN104" s="47"/>
      <c r="BO104" s="47"/>
      <c r="BP104" s="47"/>
      <c r="BQ104" s="48"/>
      <c r="BR104" s="34"/>
      <c r="BS104" s="34"/>
      <c r="BT104" s="34"/>
      <c r="BU104" s="34"/>
      <c r="BV104" s="34"/>
      <c r="BW104" s="34"/>
      <c r="BX104" s="34"/>
      <c r="BY104" s="34"/>
      <c r="BZ104" s="35"/>
    </row>
    <row r="105" spans="1:79" s="36" customFormat="1" ht="12.75" hidden="1" customHeight="1">
      <c r="A105" s="54" t="s">
        <v>36</v>
      </c>
      <c r="B105" s="54"/>
      <c r="C105" s="108" t="s">
        <v>14</v>
      </c>
      <c r="D105" s="109"/>
      <c r="E105" s="109"/>
      <c r="F105" s="109"/>
      <c r="G105" s="109"/>
      <c r="H105" s="109"/>
      <c r="I105" s="110"/>
      <c r="J105" s="54" t="s">
        <v>15</v>
      </c>
      <c r="K105" s="54"/>
      <c r="L105" s="54"/>
      <c r="M105" s="54"/>
      <c r="N105" s="54"/>
      <c r="O105" s="125" t="s">
        <v>73</v>
      </c>
      <c r="P105" s="126"/>
      <c r="Q105" s="126"/>
      <c r="R105" s="126"/>
      <c r="S105" s="126"/>
      <c r="T105" s="126"/>
      <c r="U105" s="126"/>
      <c r="V105" s="126"/>
      <c r="W105" s="126"/>
      <c r="X105" s="126"/>
      <c r="Y105" s="127"/>
      <c r="Z105" s="127"/>
      <c r="AA105" s="127"/>
      <c r="AB105" s="127"/>
      <c r="AC105" s="127"/>
      <c r="AD105" s="127"/>
      <c r="AE105" s="127"/>
      <c r="AF105" s="127"/>
      <c r="AG105" s="127"/>
      <c r="AH105" s="127"/>
      <c r="AI105" s="127"/>
      <c r="AJ105" s="127"/>
      <c r="AK105" s="127"/>
      <c r="AL105" s="127"/>
      <c r="AM105" s="127"/>
      <c r="AN105" s="127"/>
      <c r="AO105" s="127"/>
      <c r="AP105" s="127"/>
      <c r="AQ105" s="127"/>
      <c r="AR105" s="127"/>
      <c r="AS105" s="127"/>
      <c r="AT105" s="127"/>
      <c r="AU105" s="127"/>
      <c r="AV105" s="127"/>
      <c r="AW105" s="127"/>
      <c r="AX105" s="127"/>
      <c r="AY105" s="127"/>
      <c r="AZ105" s="127"/>
      <c r="BA105" s="127"/>
      <c r="BB105" s="127"/>
      <c r="BC105" s="127"/>
      <c r="BD105" s="127"/>
      <c r="BE105" s="127"/>
      <c r="BF105" s="127"/>
      <c r="BG105" s="127"/>
      <c r="BH105" s="127"/>
      <c r="BI105" s="127"/>
      <c r="BJ105" s="127"/>
      <c r="BK105" s="127"/>
      <c r="BL105" s="127"/>
      <c r="BM105" s="127"/>
      <c r="BN105" s="127"/>
      <c r="BO105" s="127"/>
      <c r="BP105" s="127"/>
      <c r="BQ105" s="128"/>
      <c r="BR105" s="37"/>
      <c r="BS105" s="37"/>
      <c r="BT105" s="35"/>
      <c r="BU105" s="35"/>
      <c r="BV105" s="35"/>
      <c r="BW105" s="35"/>
      <c r="BX105" s="35"/>
      <c r="BY105" s="35"/>
      <c r="BZ105" s="35"/>
      <c r="CA105" s="36" t="s">
        <v>72</v>
      </c>
    </row>
    <row r="106" spans="1:79" s="45" customFormat="1" ht="15.75">
      <c r="A106" s="53">
        <v>0</v>
      </c>
      <c r="B106" s="53"/>
      <c r="C106" s="53" t="s">
        <v>88</v>
      </c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49"/>
      <c r="P106" s="50"/>
      <c r="Q106" s="50"/>
      <c r="R106" s="50"/>
      <c r="S106" s="50"/>
      <c r="T106" s="50"/>
      <c r="U106" s="50"/>
      <c r="V106" s="50"/>
      <c r="W106" s="50"/>
      <c r="X106" s="50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  <c r="BO106" s="51"/>
      <c r="BP106" s="51"/>
      <c r="BQ106" s="52"/>
      <c r="BR106" s="43"/>
      <c r="BS106" s="43"/>
      <c r="BT106" s="43"/>
      <c r="BU106" s="43"/>
      <c r="BV106" s="43"/>
      <c r="BW106" s="43"/>
      <c r="BX106" s="43"/>
      <c r="BY106" s="43"/>
      <c r="BZ106" s="44"/>
      <c r="CA106" s="45" t="s">
        <v>67</v>
      </c>
    </row>
    <row r="107" spans="1:79" s="45" customFormat="1" ht="15.75">
      <c r="A107" s="53">
        <v>0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49"/>
      <c r="P107" s="50"/>
      <c r="Q107" s="50"/>
      <c r="R107" s="50"/>
      <c r="S107" s="50"/>
      <c r="T107" s="50"/>
      <c r="U107" s="50"/>
      <c r="V107" s="50"/>
      <c r="W107" s="50"/>
      <c r="X107" s="50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2"/>
      <c r="BR107" s="43"/>
      <c r="BS107" s="43"/>
      <c r="BT107" s="43"/>
      <c r="BU107" s="43"/>
      <c r="BV107" s="43"/>
      <c r="BW107" s="43"/>
      <c r="BX107" s="43"/>
      <c r="BY107" s="43"/>
      <c r="BZ107" s="44"/>
    </row>
    <row r="108" spans="1:79" s="45" customFormat="1" ht="15.75">
      <c r="A108" s="53">
        <v>0</v>
      </c>
      <c r="B108" s="53"/>
      <c r="C108" s="53" t="s">
        <v>102</v>
      </c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49"/>
      <c r="P108" s="50"/>
      <c r="Q108" s="50"/>
      <c r="R108" s="50"/>
      <c r="S108" s="50"/>
      <c r="T108" s="50"/>
      <c r="U108" s="50"/>
      <c r="V108" s="50"/>
      <c r="W108" s="50"/>
      <c r="X108" s="50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2"/>
      <c r="BR108" s="43"/>
      <c r="BS108" s="43"/>
      <c r="BT108" s="43"/>
      <c r="BU108" s="43"/>
      <c r="BV108" s="43"/>
      <c r="BW108" s="43"/>
      <c r="BX108" s="43"/>
      <c r="BY108" s="43"/>
      <c r="BZ108" s="44"/>
    </row>
    <row r="109" spans="1:79" s="45" customFormat="1" ht="15.75">
      <c r="A109" s="53">
        <v>0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49"/>
      <c r="P109" s="50"/>
      <c r="Q109" s="50"/>
      <c r="R109" s="50"/>
      <c r="S109" s="50"/>
      <c r="T109" s="50"/>
      <c r="U109" s="50"/>
      <c r="V109" s="50"/>
      <c r="W109" s="50"/>
      <c r="X109" s="50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2"/>
      <c r="BR109" s="43"/>
      <c r="BS109" s="43"/>
      <c r="BT109" s="43"/>
      <c r="BU109" s="43"/>
      <c r="BV109" s="43"/>
      <c r="BW109" s="43"/>
      <c r="BX109" s="43"/>
      <c r="BY109" s="43"/>
      <c r="BZ109" s="44"/>
    </row>
    <row r="110" spans="1:79" s="45" customFormat="1" ht="15.75">
      <c r="A110" s="53">
        <v>0</v>
      </c>
      <c r="B110" s="53"/>
      <c r="C110" s="53" t="s">
        <v>109</v>
      </c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49"/>
      <c r="P110" s="50"/>
      <c r="Q110" s="50"/>
      <c r="R110" s="50"/>
      <c r="S110" s="50"/>
      <c r="T110" s="50"/>
      <c r="U110" s="50"/>
      <c r="V110" s="50"/>
      <c r="W110" s="50"/>
      <c r="X110" s="50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2"/>
      <c r="BR110" s="43"/>
      <c r="BS110" s="43"/>
      <c r="BT110" s="43"/>
      <c r="BU110" s="43"/>
      <c r="BV110" s="43"/>
      <c r="BW110" s="43"/>
      <c r="BX110" s="43"/>
      <c r="BY110" s="43"/>
      <c r="BZ110" s="44"/>
    </row>
    <row r="111" spans="1:79" s="45" customFormat="1" ht="15.75">
      <c r="A111" s="53">
        <v>0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49"/>
      <c r="P111" s="50"/>
      <c r="Q111" s="50"/>
      <c r="R111" s="50"/>
      <c r="S111" s="50"/>
      <c r="T111" s="50"/>
      <c r="U111" s="50"/>
      <c r="V111" s="50"/>
      <c r="W111" s="50"/>
      <c r="X111" s="50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K111" s="51"/>
      <c r="BL111" s="51"/>
      <c r="BM111" s="51"/>
      <c r="BN111" s="51"/>
      <c r="BO111" s="51"/>
      <c r="BP111" s="51"/>
      <c r="BQ111" s="52"/>
      <c r="BR111" s="43"/>
      <c r="BS111" s="43"/>
      <c r="BT111" s="43"/>
      <c r="BU111" s="43"/>
      <c r="BV111" s="43"/>
      <c r="BW111" s="43"/>
      <c r="BX111" s="43"/>
      <c r="BY111" s="43"/>
      <c r="BZ111" s="44"/>
    </row>
    <row r="112" spans="1:79" s="45" customFormat="1" ht="15.75">
      <c r="A112" s="53">
        <v>0</v>
      </c>
      <c r="B112" s="53"/>
      <c r="C112" s="53" t="s">
        <v>113</v>
      </c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49"/>
      <c r="P112" s="50"/>
      <c r="Q112" s="50"/>
      <c r="R112" s="50"/>
      <c r="S112" s="50"/>
      <c r="T112" s="50"/>
      <c r="U112" s="50"/>
      <c r="V112" s="50"/>
      <c r="W112" s="50"/>
      <c r="X112" s="50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51"/>
      <c r="BF112" s="51"/>
      <c r="BG112" s="51"/>
      <c r="BH112" s="51"/>
      <c r="BI112" s="51"/>
      <c r="BJ112" s="51"/>
      <c r="BK112" s="51"/>
      <c r="BL112" s="51"/>
      <c r="BM112" s="51"/>
      <c r="BN112" s="51"/>
      <c r="BO112" s="51"/>
      <c r="BP112" s="51"/>
      <c r="BQ112" s="52"/>
      <c r="BR112" s="43"/>
      <c r="BS112" s="43"/>
      <c r="BT112" s="43"/>
      <c r="BU112" s="43"/>
      <c r="BV112" s="43"/>
      <c r="BW112" s="43"/>
      <c r="BX112" s="43"/>
      <c r="BY112" s="43"/>
      <c r="BZ112" s="44"/>
    </row>
    <row r="113" spans="1:78" s="45" customFormat="1" ht="15.75">
      <c r="A113" s="53">
        <v>0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49"/>
      <c r="P113" s="50"/>
      <c r="Q113" s="50"/>
      <c r="R113" s="50"/>
      <c r="S113" s="50"/>
      <c r="T113" s="50"/>
      <c r="U113" s="50"/>
      <c r="V113" s="50"/>
      <c r="W113" s="50"/>
      <c r="X113" s="50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51"/>
      <c r="BI113" s="51"/>
      <c r="BJ113" s="51"/>
      <c r="BK113" s="51"/>
      <c r="BL113" s="51"/>
      <c r="BM113" s="51"/>
      <c r="BN113" s="51"/>
      <c r="BO113" s="51"/>
      <c r="BP113" s="51"/>
      <c r="BQ113" s="52"/>
      <c r="BR113" s="43"/>
      <c r="BS113" s="43"/>
      <c r="BT113" s="43"/>
      <c r="BU113" s="43"/>
      <c r="BV113" s="43"/>
      <c r="BW113" s="43"/>
      <c r="BX113" s="43"/>
      <c r="BY113" s="43"/>
      <c r="BZ113" s="44"/>
    </row>
    <row r="114" spans="1:78" ht="15.75">
      <c r="A114" s="29"/>
      <c r="B114" s="29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9"/>
      <c r="BS114" s="9"/>
      <c r="BT114" s="9"/>
      <c r="BU114" s="9"/>
      <c r="BV114" s="9"/>
      <c r="BW114" s="9"/>
      <c r="BX114" s="9"/>
      <c r="BY114" s="9"/>
      <c r="BZ114" s="7"/>
    </row>
    <row r="115" spans="1:78" ht="15.95" customHeight="1">
      <c r="A115" s="75" t="s">
        <v>66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</row>
    <row r="116" spans="1:78" ht="47.25" customHeight="1">
      <c r="A116" s="106" t="s">
        <v>120</v>
      </c>
      <c r="B116" s="107"/>
      <c r="C116" s="107"/>
      <c r="D116" s="107"/>
      <c r="E116" s="107"/>
      <c r="F116" s="107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7"/>
      <c r="AB116" s="107"/>
      <c r="AC116" s="107"/>
      <c r="AD116" s="107"/>
      <c r="AE116" s="107"/>
      <c r="AF116" s="107"/>
      <c r="AG116" s="107"/>
      <c r="AH116" s="107"/>
      <c r="AI116" s="107"/>
      <c r="AJ116" s="107"/>
      <c r="AK116" s="107"/>
      <c r="AL116" s="107"/>
      <c r="AM116" s="107"/>
      <c r="AN116" s="107"/>
      <c r="AO116" s="107"/>
      <c r="AP116" s="107"/>
      <c r="AQ116" s="107"/>
      <c r="AR116" s="107"/>
      <c r="AS116" s="107"/>
      <c r="AT116" s="107"/>
      <c r="AU116" s="107"/>
      <c r="AV116" s="107"/>
      <c r="AW116" s="107"/>
      <c r="AX116" s="107"/>
      <c r="AY116" s="107"/>
      <c r="AZ116" s="107"/>
      <c r="BA116" s="107"/>
      <c r="BB116" s="107"/>
      <c r="BC116" s="107"/>
      <c r="BD116" s="107"/>
      <c r="BE116" s="107"/>
      <c r="BF116" s="107"/>
      <c r="BG116" s="107"/>
      <c r="BH116" s="107"/>
      <c r="BI116" s="107"/>
      <c r="BJ116" s="107"/>
      <c r="BK116" s="107"/>
      <c r="BL116" s="107"/>
    </row>
    <row r="117" spans="1:78" ht="15.75">
      <c r="A117" s="29"/>
      <c r="B117" s="29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9"/>
      <c r="BS117" s="9"/>
      <c r="BT117" s="9"/>
      <c r="BU117" s="9"/>
      <c r="BV117" s="9"/>
      <c r="BW117" s="9"/>
      <c r="BX117" s="9"/>
      <c r="BY117" s="9"/>
      <c r="BZ117" s="7"/>
    </row>
    <row r="118" spans="1:78" ht="15.95" customHeight="1">
      <c r="A118" s="75" t="s">
        <v>47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</row>
    <row r="119" spans="1:78" ht="31.5" customHeight="1">
      <c r="A119" s="106" t="s">
        <v>121</v>
      </c>
      <c r="B119" s="107"/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107"/>
      <c r="U119" s="107"/>
      <c r="V119" s="107"/>
      <c r="W119" s="107"/>
      <c r="X119" s="107"/>
      <c r="Y119" s="107"/>
      <c r="Z119" s="107"/>
      <c r="AA119" s="107"/>
      <c r="AB119" s="107"/>
      <c r="AC119" s="107"/>
      <c r="AD119" s="107"/>
      <c r="AE119" s="107"/>
      <c r="AF119" s="107"/>
      <c r="AG119" s="107"/>
      <c r="AH119" s="107"/>
      <c r="AI119" s="107"/>
      <c r="AJ119" s="107"/>
      <c r="AK119" s="107"/>
      <c r="AL119" s="107"/>
      <c r="AM119" s="107"/>
      <c r="AN119" s="107"/>
      <c r="AO119" s="107"/>
      <c r="AP119" s="107"/>
      <c r="AQ119" s="107"/>
      <c r="AR119" s="107"/>
      <c r="AS119" s="107"/>
      <c r="AT119" s="107"/>
      <c r="AU119" s="107"/>
      <c r="AV119" s="107"/>
      <c r="AW119" s="107"/>
      <c r="AX119" s="107"/>
      <c r="AY119" s="107"/>
      <c r="AZ119" s="107"/>
      <c r="BA119" s="107"/>
      <c r="BB119" s="107"/>
      <c r="BC119" s="107"/>
      <c r="BD119" s="107"/>
      <c r="BE119" s="107"/>
      <c r="BF119" s="107"/>
      <c r="BG119" s="107"/>
      <c r="BH119" s="107"/>
      <c r="BI119" s="107"/>
      <c r="BJ119" s="107"/>
      <c r="BK119" s="107"/>
      <c r="BL119" s="107"/>
    </row>
    <row r="120" spans="1:78" ht="15.95" customHeight="1">
      <c r="A120" s="15"/>
      <c r="B120" s="15"/>
      <c r="C120" s="15"/>
      <c r="D120" s="15"/>
      <c r="E120" s="15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</row>
    <row r="121" spans="1:78" ht="12" customHeight="1">
      <c r="A121" s="28" t="s">
        <v>78</v>
      </c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</row>
    <row r="122" spans="1:78" ht="12" customHeight="1">
      <c r="A122" s="28" t="s">
        <v>69</v>
      </c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</row>
    <row r="123" spans="1:78" s="28" customFormat="1" ht="12" customHeight="1">
      <c r="A123" s="28" t="s">
        <v>70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</row>
    <row r="124" spans="1:78" ht="15.95" customHeight="1">
      <c r="A124" s="27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</row>
    <row r="125" spans="1:78" ht="42" customHeight="1">
      <c r="A125" s="111" t="s">
        <v>124</v>
      </c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3"/>
      <c r="X125" s="103"/>
      <c r="Y125" s="103"/>
      <c r="Z125" s="103"/>
      <c r="AA125" s="103"/>
      <c r="AB125" s="103"/>
      <c r="AC125" s="103"/>
      <c r="AD125" s="103"/>
      <c r="AE125" s="103"/>
      <c r="AF125" s="103"/>
      <c r="AG125" s="103"/>
      <c r="AH125" s="103"/>
      <c r="AI125" s="103"/>
      <c r="AJ125" s="103"/>
      <c r="AK125" s="103"/>
      <c r="AL125" s="103"/>
      <c r="AM125" s="103"/>
      <c r="AN125" s="3"/>
      <c r="AO125" s="3"/>
      <c r="AP125" s="104" t="s">
        <v>135</v>
      </c>
      <c r="AQ125" s="105"/>
      <c r="AR125" s="105"/>
      <c r="AS125" s="105"/>
      <c r="AT125" s="105"/>
      <c r="AU125" s="105"/>
      <c r="AV125" s="105"/>
      <c r="AW125" s="105"/>
      <c r="AX125" s="105"/>
      <c r="AY125" s="105"/>
      <c r="AZ125" s="105"/>
      <c r="BA125" s="105"/>
      <c r="BB125" s="105"/>
      <c r="BC125" s="105"/>
      <c r="BD125" s="105"/>
      <c r="BE125" s="105"/>
      <c r="BF125" s="105"/>
      <c r="BG125" s="105"/>
      <c r="BH125" s="105"/>
    </row>
    <row r="126" spans="1:78">
      <c r="W126" s="100" t="s">
        <v>8</v>
      </c>
      <c r="X126" s="100"/>
      <c r="Y126" s="100"/>
      <c r="Z126" s="100"/>
      <c r="AA126" s="100"/>
      <c r="AB126" s="100"/>
      <c r="AC126" s="100"/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38"/>
      <c r="AO126" s="38"/>
      <c r="AP126" s="100" t="s">
        <v>74</v>
      </c>
      <c r="AQ126" s="100"/>
      <c r="AR126" s="100"/>
      <c r="AS126" s="100"/>
      <c r="AT126" s="100"/>
      <c r="AU126" s="100"/>
      <c r="AV126" s="100"/>
      <c r="AW126" s="100"/>
      <c r="AX126" s="100"/>
      <c r="AY126" s="100"/>
      <c r="AZ126" s="100"/>
      <c r="BA126" s="100"/>
      <c r="BB126" s="100"/>
      <c r="BC126" s="100"/>
      <c r="BD126" s="100"/>
      <c r="BE126" s="100"/>
      <c r="BF126" s="100"/>
      <c r="BG126" s="100"/>
      <c r="BH126" s="100"/>
    </row>
    <row r="129" spans="1:60" ht="31.5" customHeight="1">
      <c r="A129" s="101" t="s">
        <v>136</v>
      </c>
      <c r="B129" s="102"/>
      <c r="C129" s="102"/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3"/>
      <c r="X129" s="103"/>
      <c r="Y129" s="103"/>
      <c r="Z129" s="103"/>
      <c r="AA129" s="103"/>
      <c r="AB129" s="103"/>
      <c r="AC129" s="103"/>
      <c r="AD129" s="103"/>
      <c r="AE129" s="103"/>
      <c r="AF129" s="103"/>
      <c r="AG129" s="103"/>
      <c r="AH129" s="103"/>
      <c r="AI129" s="103"/>
      <c r="AJ129" s="103"/>
      <c r="AK129" s="103"/>
      <c r="AL129" s="103"/>
      <c r="AM129" s="103"/>
      <c r="AN129" s="3"/>
      <c r="AO129" s="3"/>
      <c r="AP129" s="104" t="s">
        <v>137</v>
      </c>
      <c r="AQ129" s="105"/>
      <c r="AR129" s="105"/>
      <c r="AS129" s="105"/>
      <c r="AT129" s="105"/>
      <c r="AU129" s="105"/>
      <c r="AV129" s="105"/>
      <c r="AW129" s="105"/>
      <c r="AX129" s="105"/>
      <c r="AY129" s="105"/>
      <c r="AZ129" s="105"/>
      <c r="BA129" s="105"/>
      <c r="BB129" s="105"/>
      <c r="BC129" s="105"/>
      <c r="BD129" s="105"/>
      <c r="BE129" s="105"/>
      <c r="BF129" s="105"/>
      <c r="BG129" s="105"/>
      <c r="BH129" s="105"/>
    </row>
    <row r="130" spans="1:60">
      <c r="W130" s="100" t="s">
        <v>8</v>
      </c>
      <c r="X130" s="100"/>
      <c r="Y130" s="100"/>
      <c r="Z130" s="100"/>
      <c r="AA130" s="100"/>
      <c r="AB130" s="100"/>
      <c r="AC130" s="100"/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38"/>
      <c r="AO130" s="38"/>
      <c r="AP130" s="100" t="s">
        <v>74</v>
      </c>
      <c r="AQ130" s="100"/>
      <c r="AR130" s="100"/>
      <c r="AS130" s="100"/>
      <c r="AT130" s="100"/>
      <c r="AU130" s="100"/>
      <c r="AV130" s="100"/>
      <c r="AW130" s="100"/>
      <c r="AX130" s="100"/>
      <c r="AY130" s="100"/>
      <c r="AZ130" s="100"/>
      <c r="BA130" s="100"/>
      <c r="BB130" s="100"/>
      <c r="BC130" s="100"/>
      <c r="BD130" s="100"/>
      <c r="BE130" s="100"/>
      <c r="BF130" s="100"/>
      <c r="BG130" s="100"/>
      <c r="BH130" s="100"/>
    </row>
  </sheetData>
  <mergeCells count="670">
    <mergeCell ref="A107:B107"/>
    <mergeCell ref="C107:I107"/>
    <mergeCell ref="J107:N107"/>
    <mergeCell ref="O107:BQ107"/>
    <mergeCell ref="A108:B108"/>
    <mergeCell ref="C108:I108"/>
    <mergeCell ref="J108:N108"/>
    <mergeCell ref="O108:BQ108"/>
    <mergeCell ref="A113:B113"/>
    <mergeCell ref="C113:I113"/>
    <mergeCell ref="J113:N113"/>
    <mergeCell ref="O113:BQ113"/>
    <mergeCell ref="A111:B111"/>
    <mergeCell ref="C111:I111"/>
    <mergeCell ref="J111:N111"/>
    <mergeCell ref="O111:BQ111"/>
    <mergeCell ref="A112:B112"/>
    <mergeCell ref="C112:I112"/>
    <mergeCell ref="J112:N112"/>
    <mergeCell ref="O112:BQ112"/>
    <mergeCell ref="AX99:BB99"/>
    <mergeCell ref="BC99:BG99"/>
    <mergeCell ref="BH99:BL99"/>
    <mergeCell ref="BM99:BQ99"/>
    <mergeCell ref="BM98:BQ98"/>
    <mergeCell ref="A99:B99"/>
    <mergeCell ref="C99:I99"/>
    <mergeCell ref="J99:N99"/>
    <mergeCell ref="O99:X99"/>
    <mergeCell ref="Y99:AC99"/>
    <mergeCell ref="AD99:AH99"/>
    <mergeCell ref="AI99:AM99"/>
    <mergeCell ref="AN99:AR99"/>
    <mergeCell ref="AS99:AW99"/>
    <mergeCell ref="AI98:AM98"/>
    <mergeCell ref="AN98:AR98"/>
    <mergeCell ref="AS98:AW98"/>
    <mergeCell ref="AX98:BB98"/>
    <mergeCell ref="BC98:BG98"/>
    <mergeCell ref="BH98:BL98"/>
    <mergeCell ref="AX97:BB97"/>
    <mergeCell ref="BC97:BG97"/>
    <mergeCell ref="BH97:BL97"/>
    <mergeCell ref="BM97:BQ97"/>
    <mergeCell ref="A98:B98"/>
    <mergeCell ref="C98:I98"/>
    <mergeCell ref="J98:N98"/>
    <mergeCell ref="O98:X98"/>
    <mergeCell ref="Y98:AC98"/>
    <mergeCell ref="AD98:AH98"/>
    <mergeCell ref="A97:B97"/>
    <mergeCell ref="C97:I97"/>
    <mergeCell ref="J97:N97"/>
    <mergeCell ref="O97:X97"/>
    <mergeCell ref="Y97:AC97"/>
    <mergeCell ref="AD97:AH97"/>
    <mergeCell ref="AI97:AM97"/>
    <mergeCell ref="AN97:AR97"/>
    <mergeCell ref="AS97:AW97"/>
    <mergeCell ref="AX95:BB95"/>
    <mergeCell ref="BC95:BG95"/>
    <mergeCell ref="BH95:BL95"/>
    <mergeCell ref="BM95:BQ95"/>
    <mergeCell ref="A96:B96"/>
    <mergeCell ref="C96:I96"/>
    <mergeCell ref="J96:N96"/>
    <mergeCell ref="O96:X96"/>
    <mergeCell ref="Y96:AC96"/>
    <mergeCell ref="AD96:AH96"/>
    <mergeCell ref="BM96:BQ96"/>
    <mergeCell ref="AI96:AM96"/>
    <mergeCell ref="AN96:AR96"/>
    <mergeCell ref="AS96:AW96"/>
    <mergeCell ref="AX96:BB96"/>
    <mergeCell ref="BC96:BG96"/>
    <mergeCell ref="BH96:BL96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S95:AW95"/>
    <mergeCell ref="AX93:BB93"/>
    <mergeCell ref="BC93:BG93"/>
    <mergeCell ref="BH93:BL93"/>
    <mergeCell ref="BM93:BQ93"/>
    <mergeCell ref="A94:B94"/>
    <mergeCell ref="C94:I94"/>
    <mergeCell ref="J94:N94"/>
    <mergeCell ref="O94:X94"/>
    <mergeCell ref="Y94:AC94"/>
    <mergeCell ref="AD94:AH94"/>
    <mergeCell ref="BM94:BQ94"/>
    <mergeCell ref="AI94:AM94"/>
    <mergeCell ref="AN94:AR94"/>
    <mergeCell ref="AS94:AW94"/>
    <mergeCell ref="AX94:BB94"/>
    <mergeCell ref="BC94:BG94"/>
    <mergeCell ref="BH94:BL94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S93:AW93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AD92:AH92"/>
    <mergeCell ref="BM92:BQ92"/>
    <mergeCell ref="AI92:AM92"/>
    <mergeCell ref="AN92:AR92"/>
    <mergeCell ref="AS92:AW92"/>
    <mergeCell ref="AX92:BB92"/>
    <mergeCell ref="BC92:BG92"/>
    <mergeCell ref="BH92:BL92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D90:AH90"/>
    <mergeCell ref="BM90:BQ90"/>
    <mergeCell ref="AI90:AM90"/>
    <mergeCell ref="AN90:AR90"/>
    <mergeCell ref="AS90:AW90"/>
    <mergeCell ref="AX90:BB90"/>
    <mergeCell ref="BC90:BG90"/>
    <mergeCell ref="BH90:BL90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D88:AH88"/>
    <mergeCell ref="BM88:BQ88"/>
    <mergeCell ref="AI88:AM88"/>
    <mergeCell ref="AN88:AR88"/>
    <mergeCell ref="AS88:AW88"/>
    <mergeCell ref="AX88:BB88"/>
    <mergeCell ref="BC88:BG88"/>
    <mergeCell ref="BH88:BL88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BM86:BQ86"/>
    <mergeCell ref="AI86:AM86"/>
    <mergeCell ref="AN86:AR86"/>
    <mergeCell ref="AS86:AW86"/>
    <mergeCell ref="AX86:BB86"/>
    <mergeCell ref="BC86:BG86"/>
    <mergeCell ref="BH86:BL86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4:BQ84"/>
    <mergeCell ref="AI84:AM84"/>
    <mergeCell ref="AN84:AR84"/>
    <mergeCell ref="AS84:AW84"/>
    <mergeCell ref="AX84:BB84"/>
    <mergeCell ref="BC84:BG84"/>
    <mergeCell ref="BH84:BL84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2:BQ82"/>
    <mergeCell ref="AI82:AM82"/>
    <mergeCell ref="AN82:AR82"/>
    <mergeCell ref="AS82:AW82"/>
    <mergeCell ref="AX82:BB82"/>
    <mergeCell ref="BC82:BG82"/>
    <mergeCell ref="BH82:BL82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80:BQ80"/>
    <mergeCell ref="AI80:AM80"/>
    <mergeCell ref="AN80:AR80"/>
    <mergeCell ref="AS80:AW80"/>
    <mergeCell ref="AX80:BB80"/>
    <mergeCell ref="BC80:BG80"/>
    <mergeCell ref="BH80:BL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8:BQ78"/>
    <mergeCell ref="AI78:AM78"/>
    <mergeCell ref="AN78:AR78"/>
    <mergeCell ref="AS78:AW78"/>
    <mergeCell ref="AX78:BB78"/>
    <mergeCell ref="BC78:BG78"/>
    <mergeCell ref="BH78:BL78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AX77:BB77"/>
    <mergeCell ref="BC77:BG77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BH76:BL76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AX75:BB75"/>
    <mergeCell ref="BC75:BG75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4:BQ74"/>
    <mergeCell ref="BH74:BL74"/>
    <mergeCell ref="AD71:AH71"/>
    <mergeCell ref="AI71:AM71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A53:B53"/>
    <mergeCell ref="C53:BQ53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4:AT44"/>
    <mergeCell ref="AS61:AX61"/>
    <mergeCell ref="AY61:BC61"/>
    <mergeCell ref="A57:B58"/>
    <mergeCell ref="A59:B59"/>
    <mergeCell ref="A60:B60"/>
    <mergeCell ref="A61:B61"/>
    <mergeCell ref="AI61:AM61"/>
    <mergeCell ref="AN61:AR61"/>
    <mergeCell ref="C60:R60"/>
    <mergeCell ref="S60:W60"/>
    <mergeCell ref="X60:AB60"/>
    <mergeCell ref="AC60:AH60"/>
    <mergeCell ref="C61:R61"/>
    <mergeCell ref="S61:W61"/>
    <mergeCell ref="X61:AB61"/>
    <mergeCell ref="AC61:AH61"/>
    <mergeCell ref="AY59:BC59"/>
    <mergeCell ref="X59:AB59"/>
    <mergeCell ref="AC59:AH59"/>
    <mergeCell ref="BD60:BH60"/>
    <mergeCell ref="AY57:BN57"/>
    <mergeCell ref="AI59:AM59"/>
    <mergeCell ref="AY60:BC60"/>
    <mergeCell ref="AY58:BC58"/>
    <mergeCell ref="BD58:BH58"/>
    <mergeCell ref="AI60:AM60"/>
    <mergeCell ref="AN60:AR60"/>
    <mergeCell ref="AS60:AX60"/>
    <mergeCell ref="AN59:AR59"/>
    <mergeCell ref="AS59:AX59"/>
    <mergeCell ref="AP39:BC39"/>
    <mergeCell ref="A26:F26"/>
    <mergeCell ref="AZ40:BC40"/>
    <mergeCell ref="A118:BL118"/>
    <mergeCell ref="AK40:AO40"/>
    <mergeCell ref="A42:B42"/>
    <mergeCell ref="AD68:AH68"/>
    <mergeCell ref="AF40:AJ40"/>
    <mergeCell ref="A47:BQ47"/>
    <mergeCell ref="C57:R58"/>
    <mergeCell ref="S57:AH57"/>
    <mergeCell ref="AI57:AX57"/>
    <mergeCell ref="AS58:AX58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58:W58"/>
    <mergeCell ref="X58:AB58"/>
    <mergeCell ref="AD70:AH70"/>
    <mergeCell ref="A101:BQ101"/>
    <mergeCell ref="A103:B103"/>
    <mergeCell ref="C103:I103"/>
    <mergeCell ref="O68:X68"/>
    <mergeCell ref="Y66:AM66"/>
    <mergeCell ref="J68:N68"/>
    <mergeCell ref="Y68:AC68"/>
    <mergeCell ref="A66:B67"/>
    <mergeCell ref="C66:I67"/>
    <mergeCell ref="J66:N67"/>
    <mergeCell ref="O66:X67"/>
    <mergeCell ref="Y67:AC67"/>
    <mergeCell ref="AN71:AR71"/>
    <mergeCell ref="AS71:AW71"/>
    <mergeCell ref="AX71:BB71"/>
    <mergeCell ref="BC71:BG71"/>
    <mergeCell ref="BH71:BL71"/>
    <mergeCell ref="BM71:BQ71"/>
    <mergeCell ref="A71:B71"/>
    <mergeCell ref="C71:I71"/>
    <mergeCell ref="J71:N71"/>
    <mergeCell ref="O71:X71"/>
    <mergeCell ref="Y71:AC71"/>
    <mergeCell ref="A104:B104"/>
    <mergeCell ref="A69:B69"/>
    <mergeCell ref="O70:X70"/>
    <mergeCell ref="Y70:AC70"/>
    <mergeCell ref="A68:B68"/>
    <mergeCell ref="Y69:AC69"/>
    <mergeCell ref="C104:I104"/>
    <mergeCell ref="J104:N104"/>
    <mergeCell ref="C69:I69"/>
    <mergeCell ref="J69:N69"/>
    <mergeCell ref="O69:X69"/>
    <mergeCell ref="C70:I70"/>
    <mergeCell ref="J70:N70"/>
    <mergeCell ref="A70:B70"/>
    <mergeCell ref="A75:B75"/>
    <mergeCell ref="C75:I75"/>
    <mergeCell ref="J75:N75"/>
    <mergeCell ref="O75:X75"/>
    <mergeCell ref="Y75:AC75"/>
    <mergeCell ref="A77:B77"/>
    <mergeCell ref="C77:I77"/>
    <mergeCell ref="J77:N77"/>
    <mergeCell ref="O77:X77"/>
    <mergeCell ref="Y77:AC77"/>
    <mergeCell ref="A51:B51"/>
    <mergeCell ref="A56:BN56"/>
    <mergeCell ref="A55:BN55"/>
    <mergeCell ref="C52:BQ52"/>
    <mergeCell ref="C50:BQ50"/>
    <mergeCell ref="C51:BQ51"/>
    <mergeCell ref="AN68:AR68"/>
    <mergeCell ref="AN67:AR67"/>
    <mergeCell ref="AI67:AM67"/>
    <mergeCell ref="BC66:BQ66"/>
    <mergeCell ref="AI58:AM58"/>
    <mergeCell ref="AN58:AR58"/>
    <mergeCell ref="AN66:BB66"/>
    <mergeCell ref="A63:BQ63"/>
    <mergeCell ref="C68:I68"/>
    <mergeCell ref="AC58:AH58"/>
    <mergeCell ref="C59:R59"/>
    <mergeCell ref="S59:W59"/>
    <mergeCell ref="BI58:BN58"/>
    <mergeCell ref="BI60:BN60"/>
    <mergeCell ref="BD61:BH61"/>
    <mergeCell ref="BD59:BH59"/>
    <mergeCell ref="BI59:BN59"/>
    <mergeCell ref="BI61:BN61"/>
    <mergeCell ref="AP130:BH130"/>
    <mergeCell ref="A129:V129"/>
    <mergeCell ref="W129:AM129"/>
    <mergeCell ref="AP129:BH129"/>
    <mergeCell ref="W130:AM130"/>
    <mergeCell ref="AP126:BH126"/>
    <mergeCell ref="A119:BL119"/>
    <mergeCell ref="C105:I105"/>
    <mergeCell ref="W126:AM126"/>
    <mergeCell ref="A125:V125"/>
    <mergeCell ref="W125:AM125"/>
    <mergeCell ref="A115:BL115"/>
    <mergeCell ref="A116:BL116"/>
    <mergeCell ref="AP125:BH125"/>
    <mergeCell ref="J105:N105"/>
    <mergeCell ref="O105:BQ105"/>
    <mergeCell ref="A109:B109"/>
    <mergeCell ref="C109:I109"/>
    <mergeCell ref="J109:N109"/>
    <mergeCell ref="O109:BQ109"/>
    <mergeCell ref="A110:B110"/>
    <mergeCell ref="C110:I110"/>
    <mergeCell ref="J110:N110"/>
    <mergeCell ref="O110:BQ110"/>
    <mergeCell ref="BH70:BL70"/>
    <mergeCell ref="A43:B43"/>
    <mergeCell ref="A49:B49"/>
    <mergeCell ref="AF43:AJ43"/>
    <mergeCell ref="AZ43:BC43"/>
    <mergeCell ref="AU43:AY43"/>
    <mergeCell ref="AA43:AE43"/>
    <mergeCell ref="C43:Z43"/>
    <mergeCell ref="AK43:AO43"/>
    <mergeCell ref="C49:BQ49"/>
    <mergeCell ref="BN43:BQ43"/>
    <mergeCell ref="BC68:BG68"/>
    <mergeCell ref="BC69:BG69"/>
    <mergeCell ref="BC67:BG67"/>
    <mergeCell ref="A64:BQ64"/>
    <mergeCell ref="AD69:AH69"/>
    <mergeCell ref="AI68:AM68"/>
    <mergeCell ref="BH68:BL68"/>
    <mergeCell ref="BM68:BQ68"/>
    <mergeCell ref="BM69:BQ69"/>
    <mergeCell ref="BH69:BL69"/>
    <mergeCell ref="AS67:AW67"/>
    <mergeCell ref="A52:B52"/>
    <mergeCell ref="A50:B50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1:BQ41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A39:AO39"/>
    <mergeCell ref="AU18:BB18"/>
    <mergeCell ref="BE20:BL20"/>
    <mergeCell ref="BE21:BL21"/>
    <mergeCell ref="AU41:AY41"/>
    <mergeCell ref="G25:BL25"/>
    <mergeCell ref="A37:BQ37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BN40:BQ40"/>
    <mergeCell ref="BN42:BQ42"/>
    <mergeCell ref="C42:Z42"/>
    <mergeCell ref="AK42:AO42"/>
    <mergeCell ref="AF42:AJ42"/>
    <mergeCell ref="O104:BQ104"/>
    <mergeCell ref="O106:BQ106"/>
    <mergeCell ref="A106:B106"/>
    <mergeCell ref="C106:I106"/>
    <mergeCell ref="J106:N106"/>
    <mergeCell ref="A105:B105"/>
    <mergeCell ref="J103:N103"/>
    <mergeCell ref="AX69:BB69"/>
    <mergeCell ref="BM67:BQ67"/>
    <mergeCell ref="BH67:BL67"/>
    <mergeCell ref="AD67:AH67"/>
    <mergeCell ref="AX67:BB67"/>
    <mergeCell ref="AX68:BB68"/>
    <mergeCell ref="AS68:AW68"/>
    <mergeCell ref="AI69:AM69"/>
    <mergeCell ref="AN69:AR69"/>
    <mergeCell ref="AS69:AW69"/>
    <mergeCell ref="O103:BQ103"/>
    <mergeCell ref="AI70:AM70"/>
    <mergeCell ref="AN70:AR70"/>
    <mergeCell ref="AS70:AW70"/>
    <mergeCell ref="AX70:BB70"/>
    <mergeCell ref="BC70:BG70"/>
    <mergeCell ref="BM70:BQ70"/>
  </mergeCells>
  <phoneticPr fontId="0" type="noConversion"/>
  <conditionalFormatting sqref="C102 C117 C70:C99 C106:C113">
    <cfRule type="cellIs" dxfId="3" priority="1" stopIfTrue="1" operator="equal">
      <formula>$C69</formula>
    </cfRule>
  </conditionalFormatting>
  <conditionalFormatting sqref="A117:B117 A102:B102 A61:B61 A70:B100 A106:B114">
    <cfRule type="cellIs" dxfId="2" priority="2" stopIfTrue="1" operator="equal">
      <formula>0</formula>
    </cfRule>
  </conditionalFormatting>
  <conditionalFormatting sqref="C100">
    <cfRule type="cellIs" dxfId="1" priority="4" stopIfTrue="1" operator="equal">
      <formula>$C70</formula>
    </cfRule>
  </conditionalFormatting>
  <conditionalFormatting sqref="C114">
    <cfRule type="cellIs" dxfId="0" priority="6" stopIfTrue="1" operator="equal">
      <formula>$C106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КПК0611141</vt:lpstr>
      <vt:lpstr>КПК0611141!Область_печати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2023-01-30T12:19:49Z</cp:lastPrinted>
  <dcterms:created xsi:type="dcterms:W3CDTF">2016-08-10T10:53:25Z</dcterms:created>
  <dcterms:modified xsi:type="dcterms:W3CDTF">2023-02-10T12:36:02Z</dcterms:modified>
</cp:coreProperties>
</file>